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ОЖКДХБИЭ\ДОКУМЕНТЫ\1 этаж\Документы\Многоквартирные дома\Капитальный ремонт\Капитальный ремонт 2026-2028\постановление итоговое подписанное\"/>
    </mc:Choice>
  </mc:AlternateContent>
  <xr:revisionPtr revIDLastSave="0" documentId="13_ncr:1_{29AAC9C0-94AB-48D1-A765-4330436E89CE}" xr6:coauthVersionLast="43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Приложение 1" sheetId="3" r:id="rId1"/>
    <sheet name="Приложение 2" sheetId="1" r:id="rId2"/>
    <sheet name="Приложение 3" sheetId="4" r:id="rId3"/>
  </sheets>
  <definedNames>
    <definedName name="_xlnm._FilterDatabase" localSheetId="0" hidden="1">'Приложение 1'!$A$10:$WYX$33</definedName>
    <definedName name="_xlnm._FilterDatabase" localSheetId="1" hidden="1">'Приложение 2'!$A$13:$WXJ$36</definedName>
    <definedName name="_xlnm._FilterDatabase" localSheetId="2" hidden="1">'Приложение 3'!$A$10:$P$17</definedName>
    <definedName name="_xlnm.Print_Titles" localSheetId="0">'Приложение 1'!$10:$10</definedName>
    <definedName name="_xlnm.Print_Titles" localSheetId="1">'Приложение 2'!$13:$13</definedName>
    <definedName name="_xlnm.Print_Titles" localSheetId="2">'Приложение 3'!$10:$10</definedName>
    <definedName name="_xlnm.Print_Area" localSheetId="0">'Приложение 1'!$A$1:$S$33</definedName>
    <definedName name="_xlnm.Print_Area" localSheetId="1">'Приложение 2'!$A$1:$AF$36</definedName>
    <definedName name="_xlnm.Print_Area" localSheetId="2">'Приложение 3'!$A$1:$F$17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4" i="1" l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P14" i="1"/>
  <c r="F14" i="1"/>
  <c r="G14" i="1"/>
  <c r="H14" i="1"/>
  <c r="I14" i="1"/>
  <c r="J14" i="1"/>
  <c r="K14" i="1"/>
  <c r="L14" i="1"/>
  <c r="M14" i="1"/>
  <c r="N14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P18" i="1"/>
  <c r="F18" i="1"/>
  <c r="G18" i="1"/>
  <c r="H18" i="1"/>
  <c r="I18" i="1"/>
  <c r="J18" i="1"/>
  <c r="K18" i="1"/>
  <c r="L18" i="1"/>
  <c r="M18" i="1"/>
  <c r="N18" i="1"/>
  <c r="E18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P22" i="1"/>
  <c r="F22" i="1"/>
  <c r="G22" i="1"/>
  <c r="H22" i="1"/>
  <c r="I22" i="1"/>
  <c r="J22" i="1"/>
  <c r="K22" i="1"/>
  <c r="L22" i="1"/>
  <c r="M22" i="1"/>
  <c r="N22" i="1"/>
  <c r="E22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P36" i="1"/>
  <c r="F36" i="1"/>
  <c r="G36" i="1"/>
  <c r="H36" i="1"/>
  <c r="I36" i="1"/>
  <c r="J36" i="1"/>
  <c r="K36" i="1"/>
  <c r="L36" i="1"/>
  <c r="M36" i="1"/>
  <c r="N36" i="1"/>
  <c r="E36" i="1"/>
  <c r="D11" i="4"/>
  <c r="E11" i="4"/>
  <c r="F11" i="4"/>
  <c r="C11" i="4"/>
  <c r="J11" i="3"/>
  <c r="K11" i="3"/>
  <c r="L11" i="3"/>
  <c r="M11" i="3"/>
  <c r="N11" i="3"/>
  <c r="O11" i="3"/>
  <c r="P11" i="3"/>
  <c r="Q11" i="3"/>
  <c r="R11" i="3"/>
  <c r="I11" i="3"/>
  <c r="J15" i="3"/>
  <c r="K15" i="3"/>
  <c r="L15" i="3"/>
  <c r="M15" i="3"/>
  <c r="N15" i="3"/>
  <c r="O15" i="3"/>
  <c r="P15" i="3"/>
  <c r="Q15" i="3"/>
  <c r="R15" i="3"/>
  <c r="I15" i="3"/>
  <c r="J19" i="3"/>
  <c r="K19" i="3"/>
  <c r="L19" i="3"/>
  <c r="M19" i="3"/>
  <c r="N19" i="3"/>
  <c r="O19" i="3"/>
  <c r="P19" i="3"/>
  <c r="Q19" i="3"/>
  <c r="R19" i="3"/>
  <c r="I19" i="3"/>
  <c r="J33" i="3"/>
  <c r="K33" i="3"/>
  <c r="L33" i="3"/>
  <c r="M33" i="3"/>
  <c r="N33" i="3"/>
  <c r="O33" i="3"/>
  <c r="P33" i="3"/>
  <c r="Q33" i="3"/>
  <c r="R33" i="3"/>
  <c r="I33" i="3"/>
</calcChain>
</file>

<file path=xl/sharedStrings.xml><?xml version="1.0" encoding="utf-8"?>
<sst xmlns="http://schemas.openxmlformats.org/spreadsheetml/2006/main" count="246" uniqueCount="104">
  <si>
    <t>№ п/п</t>
  </si>
  <si>
    <t>Год ввода в эксплуатацию</t>
  </si>
  <si>
    <t>Материал стен</t>
  </si>
  <si>
    <t>Количество этажей</t>
  </si>
  <si>
    <t>Количество подъездов</t>
  </si>
  <si>
    <t>1</t>
  </si>
  <si>
    <t>2</t>
  </si>
  <si>
    <t>На счете регионального оператора</t>
  </si>
  <si>
    <t>Панельные</t>
  </si>
  <si>
    <t>Кирпичные</t>
  </si>
  <si>
    <t>Переустройство невентилируемой крыши на вентилируемую крышу, устройство выходов на кровлю</t>
  </si>
  <si>
    <t>Адрес МКД</t>
  </si>
  <si>
    <t>Стоимость капитального ремонта ВСЕГО</t>
  </si>
  <si>
    <t>Виды, установленные ч. 1 ст. 166 Жилищного кодекса Российской Федерации</t>
  </si>
  <si>
    <t>Ремонт внутридомовых инженерных систем, руб.</t>
  </si>
  <si>
    <t>Ремонт крыши</t>
  </si>
  <si>
    <t>Ремонт фасада</t>
  </si>
  <si>
    <t>Ремонт фундамента</t>
  </si>
  <si>
    <t>Утепление  фасадов</t>
  </si>
  <si>
    <t>Разработка проектной документации</t>
  </si>
  <si>
    <t>Осуществление строительного контроля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</si>
  <si>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</si>
  <si>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</si>
  <si>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</si>
  <si>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</si>
  <si>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</si>
  <si>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</si>
  <si>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</si>
  <si>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руб.</t>
  </si>
  <si>
    <t>ед.</t>
  </si>
  <si>
    <t>Тип кровли (ПК - ПК; СК - СК)</t>
  </si>
  <si>
    <t>кв. м</t>
  </si>
  <si>
    <t>куб. м</t>
  </si>
  <si>
    <t>ПК</t>
  </si>
  <si>
    <t>СК</t>
  </si>
  <si>
    <t xml:space="preserve"> </t>
  </si>
  <si>
    <t>Х</t>
  </si>
  <si>
    <t>Способ формирования фонда капитального ремонта</t>
  </si>
  <si>
    <t>Год проведения</t>
  </si>
  <si>
    <t>Ремонт, замена, модернизация лифтов, ремонт лифтовых шахт, машинных и блочных помещений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</si>
  <si>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</si>
  <si>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потребления ресурсов, необходимых для предоставления коммунальных услу, и узлов управления и регулирования потребления этих ресурсов (тепловой энергии, горячей и холодной воды, газа)</t>
  </si>
  <si>
    <t>Виды, установленные нормативным правовым актом Брянской области</t>
  </si>
  <si>
    <t>Работы по замене и (или) восстановлению несущих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</t>
  </si>
  <si>
    <t>Проведение экспертизы проекта</t>
  </si>
  <si>
    <t>2026 год</t>
  </si>
  <si>
    <t>2027 год</t>
  </si>
  <si>
    <t>2028 год</t>
  </si>
  <si>
    <t>Статус МКД (является объектом культурного наследия - "+"; не является объектом культурного наследия - "-")</t>
  </si>
  <si>
    <t>Способ формирования фонда капитального ремонта (РО - на счете, счетах регионального оператора; СС - на специальном счете)</t>
  </si>
  <si>
    <t>Общая площадь МКД, всего</t>
  </si>
  <si>
    <t>Площадь помещений МКД, всего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</si>
  <si>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</si>
  <si>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</si>
  <si>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 работ</t>
  </si>
  <si>
    <t>всего</t>
  </si>
  <si>
    <t>в том числе</t>
  </si>
  <si>
    <t>за счет средств местного бюджета</t>
  </si>
  <si>
    <t>за счет средств собственников помещений в МКД</t>
  </si>
  <si>
    <t>за счет иных источников финансирования</t>
  </si>
  <si>
    <t>из фонда капитального ремонта, сформированного за счет минимального размера взноса</t>
  </si>
  <si>
    <t>из фонда капитального ремонта, сформированная за счет превышения минимального размера взноса</t>
  </si>
  <si>
    <t>кв.м</t>
  </si>
  <si>
    <t>чел.</t>
  </si>
  <si>
    <t>за счет средств публично-правовой компании "Фонд развития территорий"</t>
  </si>
  <si>
    <t>за счет средств бюджета Брянской области</t>
  </si>
  <si>
    <t>Перечень многоквартирных домов Брянской области, включенных в краткосрочный (2026-2028 годы) план</t>
  </si>
  <si>
    <t>-</t>
  </si>
  <si>
    <t>РО</t>
  </si>
  <si>
    <t>Наименование муниципального образования</t>
  </si>
  <si>
    <t>Количество МКД</t>
  </si>
  <si>
    <t>Планируемые показатели выполнения работ по капитальному ремонту многоквартирных домов Брянской области, включенных в краткосрочный (2026-2028 годы) план</t>
  </si>
  <si>
    <t>2026 г.</t>
  </si>
  <si>
    <t>2027 г.</t>
  </si>
  <si>
    <t>2028 г.</t>
  </si>
  <si>
    <t xml:space="preserve">Перечень многоквартирных домов Брянской области, включенных в краткосрочный (2026-2028 годы) план, с указанием видов и стоимости услуг и (или) работ по капитальному ремонту </t>
  </si>
  <si>
    <t xml:space="preserve">Приложение 1                                                                                                                                                            </t>
  </si>
  <si>
    <t xml:space="preserve">Приложение 3                                                                                               </t>
  </si>
  <si>
    <t xml:space="preserve"> от   ____________    № _______ </t>
  </si>
  <si>
    <t xml:space="preserve">Приложение 2                                                                                                 </t>
  </si>
  <si>
    <t xml:space="preserve"> от    ______________________  № _________________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</si>
  <si>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 Унечский муниципальный район Брянской области", утвержденному Постановлением администрации Унечского района         от    ___________________  № ________    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</si>
  <si>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</t>
  </si>
  <si>
    <t xml:space="preserve">к краткосрочному (2026-2028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(2014 - 2052 годы) на территории муниципального образования "Унечский муниципальный район Брянской области", утвержденному Постановлением администрации Унечского района        </t>
  </si>
  <si>
    <t>Итого по муниципальному образованию "Унечский муниципальный район Брянской области" 2026-2028 гг.</t>
  </si>
  <si>
    <t>Муниципальное образование "Унечский муниципальный район Брянской области"</t>
  </si>
  <si>
    <t xml:space="preserve">Итого по  муниципальному образованию "Унечский муниципальный район Брянской области" 2026 - 2028 гг </t>
  </si>
  <si>
    <t>Итого по муниципальному образованию "Унечский муниципальный район Брянской области"</t>
  </si>
  <si>
    <t>с. Высокое, ул. Дружбы, д. 3</t>
  </si>
  <si>
    <t>с. Староселье, ул. Новоселов, д. 4</t>
  </si>
  <si>
    <t>д. Березина, ул. Молодежная, д. 24</t>
  </si>
  <si>
    <t>д. Березина, ул. Молодежная, д. 26</t>
  </si>
  <si>
    <t>д. Березина, ул. Молодежная, д. 28</t>
  </si>
  <si>
    <t>с. Высокое, ул Дружбы, д. 14</t>
  </si>
  <si>
    <t>с. Найтоповичи, ул. Пролетарская, д. 12</t>
  </si>
  <si>
    <t>с. Найтоповичи, ул. Пролетарская, д. 16</t>
  </si>
  <si>
    <t>с. Найтоповичи, ул. Пролетарская, д. 20</t>
  </si>
  <si>
    <t>с. Рохманово, ул. Центральная, д. 14</t>
  </si>
  <si>
    <t>с. Рюхов, ул. Новоселов, д. 8</t>
  </si>
  <si>
    <t>с. Высокое, ул. Дружбы, д. 11</t>
  </si>
  <si>
    <t>СС</t>
  </si>
  <si>
    <t>с. Высокое, ул. Дружбы, д. 12</t>
  </si>
  <si>
    <t>Муниципальное образование  Унечский муниципальный район Брянской области</t>
  </si>
  <si>
    <t>На специальном счете регионального оператора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</si>
</sst>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mm/yyyy"/>
  </numFmts>
  <fonts count="24" x14ac:knownFonts="1">
    <font>
      <sz val="10"/>
      <name val="Arial"/>
      <family val="1"/>
      <charset val="204"/>
    </font>
    <font>
      <sz val="8"/>
      <name val="Arial"/>
      <family val="1"/>
      <charset val="204"/>
    </font>
    <font>
      <sz val="8"/>
      <name val="Arial Narrow"/>
      <family val="2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Narrow"/>
      <family val="2"/>
      <charset val="204"/>
    </font>
    <font>
      <b/>
      <sz val="8"/>
      <name val="Arial"/>
      <family val="1"/>
      <charset val="204"/>
    </font>
    <font>
      <sz val="10"/>
      <name val="Times New Roman"/>
      <family val="1"/>
      <charset val="204"/>
    </font>
    <font>
      <b/>
      <sz val="8"/>
      <name val="Arial Narrow"/>
      <family val="2"/>
      <charset val="204"/>
    </font>
    <font>
      <sz val="7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1"/>
      <name val="Arial Narrow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b/>
      <sz val="10"/>
      <name val="Arial"/>
      <family val="1"/>
      <charset val="204"/>
    </font>
    <font>
      <b/>
      <sz val="7"/>
      <name val="Arial Narrow"/>
      <family val="2"/>
      <charset val="204"/>
    </font>
    <font>
      <sz val="9"/>
      <name val="Times New Roman"/>
      <family val="1"/>
      <charset val="204"/>
    </font>
    <font>
      <b/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6" fillId="0" borderId="0" applyNumberFormat="0" applyBorder="0" applyProtection="0">
      <alignment horizontal="left" vertical="center" wrapText="1"/>
    </xf>
    <xf numFmtId="0" fontId="9" fillId="0" borderId="0" applyNumberFormat="0" applyBorder="0" applyProtection="0">
      <alignment horizontal="left" vertical="center" wrapText="1"/>
    </xf>
    <xf numFmtId="0" fontId="9" fillId="0" borderId="0">
      <alignment horizontal="left" vertical="center" wrapText="1"/>
    </xf>
  </cellStyleXfs>
  <cellXfs count="156">
    <xf numFmtId="0" fontId="0" fillId="0" borderId="0" xfId="0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wrapText="1" shrinkToFit="1"/>
    </xf>
    <xf numFmtId="4" fontId="9" fillId="0" borderId="0" xfId="0" applyNumberFormat="1" applyFont="1" applyAlignment="1">
      <alignment horizontal="center" wrapText="1" shrinkToFit="1"/>
    </xf>
    <xf numFmtId="49" fontId="9" fillId="0" borderId="0" xfId="0" applyNumberFormat="1" applyFont="1" applyAlignment="1">
      <alignment horizontal="center" wrapText="1" shrinkToFi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center" wrapText="1" shrinkToFit="1"/>
    </xf>
    <xf numFmtId="165" fontId="2" fillId="0" borderId="2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17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4" fontId="18" fillId="0" borderId="0" xfId="0" applyNumberFormat="1" applyFont="1" applyAlignment="1">
      <alignment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49" fontId="10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wrapText="1" shrinkToFit="1"/>
    </xf>
    <xf numFmtId="0" fontId="7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3" fontId="21" fillId="0" borderId="6" xfId="0" applyNumberFormat="1" applyFont="1" applyBorder="1" applyAlignment="1">
      <alignment horizontal="center" vertical="center" wrapText="1"/>
    </xf>
    <xf numFmtId="3" fontId="2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0" fontId="20" fillId="0" borderId="0" xfId="0" applyFont="1"/>
    <xf numFmtId="165" fontId="0" fillId="0" borderId="0" xfId="0" applyNumberFormat="1"/>
    <xf numFmtId="4" fontId="5" fillId="0" borderId="2" xfId="3" applyNumberFormat="1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textRotation="90" wrapText="1"/>
    </xf>
    <xf numFmtId="4" fontId="16" fillId="0" borderId="0" xfId="0" applyNumberFormat="1" applyFont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22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4" fontId="11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textRotation="90" wrapText="1"/>
    </xf>
    <xf numFmtId="4" fontId="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textRotation="90" wrapText="1"/>
    </xf>
    <xf numFmtId="4" fontId="2" fillId="0" borderId="9" xfId="0" applyNumberFormat="1" applyFont="1" applyBorder="1" applyAlignment="1">
      <alignment horizontal="center" vertical="center" textRotation="90" wrapText="1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wrapText="1" shrinkToFit="1"/>
    </xf>
    <xf numFmtId="0" fontId="13" fillId="0" borderId="0" xfId="0" applyFont="1" applyAlignment="1">
      <alignment wrapText="1" shrinkToFit="1"/>
    </xf>
    <xf numFmtId="4" fontId="2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22" fillId="0" borderId="0" xfId="0" applyFont="1" applyAlignment="1">
      <alignment horizontal="right" vertical="center" wrapText="1"/>
    </xf>
    <xf numFmtId="4" fontId="22" fillId="0" borderId="0" xfId="7" applyNumberFormat="1" applyFont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" fontId="3" fillId="0" borderId="0" xfId="7" applyNumberFormat="1" applyFont="1" applyAlignment="1">
      <alignment horizontal="right" vertical="center" wrapText="1"/>
    </xf>
  </cellXfs>
  <cellStyles count="8">
    <cellStyle name="20% - Акцент3 21 3 2 2" xfId="7" xr:uid="{E79C22A3-BF95-4069-9DB4-43F731FD251E}"/>
    <cellStyle name="Обычный" xfId="0" builtinId="0"/>
    <cellStyle name="Обычный 17" xfId="4" xr:uid="{46318FA3-E9C2-41F6-9EDB-4EC4DCA615F5}"/>
    <cellStyle name="Обычный 18" xfId="3" xr:uid="{96BF8122-9498-43A3-92CC-DE0559858125}"/>
    <cellStyle name="Обычный 21" xfId="2" xr:uid="{1DB6EEC6-DCDD-430F-98B8-EC5A76063108}"/>
    <cellStyle name="Обычный 23" xfId="5" xr:uid="{34EF46FA-D6E8-4582-8CB1-C2251B696A21}"/>
    <cellStyle name="Обычный 8_Приложение 1 2" xfId="6" xr:uid="{1209BF14-7080-486C-BDA1-28961BAEA7F4}"/>
    <cellStyle name="Обычный_17.2 виды ремонта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0D92-D447-4A9D-8F17-06B9C864260C}">
  <sheetPr>
    <pageSetUpPr fitToPage="1"/>
  </sheetPr>
  <dimension ref="A1:S33"/>
  <sheetViews>
    <sheetView view="pageBreakPreview" topLeftCell="A10" zoomScaleNormal="100" zoomScaleSheetLayoutView="100" workbookViewId="0">
      <selection activeCell="A12" sqref="A12:S12"/>
    </sheetView>
  </sheetViews>
  <sheetFormatPr defaultRowHeight="13.2" x14ac:dyDescent="0.25"/>
  <cols>
    <col min="1" max="1" width="4" customWidth="1"/>
    <col min="2" max="2" width="42.5546875" customWidth="1"/>
    <col min="3" max="3" width="5.5546875" customWidth="1"/>
    <col min="4" max="4" width="7.44140625" customWidth="1"/>
    <col min="5" max="5" width="5.6640625" customWidth="1"/>
    <col min="6" max="6" width="9.6640625" customWidth="1"/>
    <col min="7" max="8" width="3.5546875" customWidth="1"/>
    <col min="9" max="9" width="9.44140625" bestFit="1" customWidth="1"/>
    <col min="10" max="11" width="9.33203125" bestFit="1" customWidth="1"/>
    <col min="12" max="12" width="12.109375" customWidth="1"/>
    <col min="13" max="13" width="7.109375" customWidth="1"/>
    <col min="14" max="14" width="6.33203125" customWidth="1"/>
    <col min="15" max="15" width="5.88671875" customWidth="1"/>
    <col min="16" max="16" width="12.109375" customWidth="1"/>
    <col min="17" max="17" width="11.6640625" customWidth="1"/>
    <col min="18" max="18" width="10.5546875" customWidth="1"/>
    <col min="19" max="19" width="8.88671875" style="69" customWidth="1"/>
  </cols>
  <sheetData>
    <row r="1" spans="1:19" ht="13.2" customHeight="1" x14ac:dyDescent="0.25">
      <c r="A1" s="15"/>
      <c r="B1" s="16"/>
      <c r="C1" s="17"/>
      <c r="D1" s="18"/>
      <c r="E1" s="19"/>
      <c r="F1" s="19"/>
      <c r="G1" s="19"/>
      <c r="H1" s="19"/>
      <c r="I1" s="20"/>
      <c r="J1" s="20"/>
      <c r="K1" s="21"/>
      <c r="L1" s="21"/>
      <c r="M1" s="21"/>
      <c r="N1" s="21"/>
      <c r="O1" s="21"/>
      <c r="P1" s="93" t="s">
        <v>76</v>
      </c>
      <c r="Q1" s="93"/>
      <c r="R1" s="93"/>
      <c r="S1" s="93"/>
    </row>
    <row r="2" spans="1:19" ht="82.8" customHeight="1" x14ac:dyDescent="0.25">
      <c r="A2" s="15"/>
      <c r="B2" s="22"/>
      <c r="C2" s="19"/>
      <c r="D2" s="19"/>
      <c r="E2" s="19"/>
      <c r="F2" s="19"/>
      <c r="G2" s="19"/>
      <c r="H2" s="71"/>
      <c r="I2" s="71"/>
      <c r="J2" s="71"/>
      <c r="K2" s="71"/>
      <c r="L2" s="71"/>
      <c r="M2" s="71"/>
      <c r="N2" s="71"/>
      <c r="O2" s="71"/>
      <c r="P2" s="93" t="s">
        <v>81</v>
      </c>
      <c r="Q2" s="99"/>
      <c r="R2" s="99"/>
      <c r="S2" s="99"/>
    </row>
    <row r="3" spans="1:19" ht="13.8" x14ac:dyDescent="0.25">
      <c r="A3" s="94" t="s">
        <v>66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x14ac:dyDescent="0.25">
      <c r="A4" s="23"/>
      <c r="B4" s="24"/>
      <c r="C4" s="25"/>
      <c r="D4" s="23"/>
      <c r="E4" s="23"/>
      <c r="F4" s="23"/>
      <c r="G4" s="23"/>
      <c r="H4" s="23"/>
      <c r="I4" s="24"/>
      <c r="J4" s="24"/>
      <c r="K4" s="23"/>
      <c r="L4" s="23"/>
      <c r="M4" s="23"/>
      <c r="N4" s="23"/>
      <c r="O4" s="23"/>
      <c r="P4" s="23"/>
      <c r="Q4" s="23"/>
      <c r="R4" s="23"/>
      <c r="S4" s="40"/>
    </row>
    <row r="5" spans="1:19" x14ac:dyDescent="0.25">
      <c r="A5" s="96" t="s">
        <v>0</v>
      </c>
      <c r="B5" s="97" t="s">
        <v>11</v>
      </c>
      <c r="C5" s="98" t="s">
        <v>48</v>
      </c>
      <c r="D5" s="90" t="s">
        <v>49</v>
      </c>
      <c r="E5" s="90" t="s">
        <v>1</v>
      </c>
      <c r="F5" s="90" t="s">
        <v>2</v>
      </c>
      <c r="G5" s="90" t="s">
        <v>3</v>
      </c>
      <c r="H5" s="90" t="s">
        <v>4</v>
      </c>
      <c r="I5" s="88" t="s">
        <v>50</v>
      </c>
      <c r="J5" s="88" t="s">
        <v>51</v>
      </c>
      <c r="K5" s="90" t="s">
        <v>52</v>
      </c>
      <c r="L5" s="91" t="s">
        <v>53</v>
      </c>
      <c r="M5" s="91"/>
      <c r="N5" s="91"/>
      <c r="O5" s="91"/>
      <c r="P5" s="91"/>
      <c r="Q5" s="91"/>
      <c r="R5" s="91"/>
      <c r="S5" s="92" t="s">
        <v>54</v>
      </c>
    </row>
    <row r="6" spans="1:19" x14ac:dyDescent="0.25">
      <c r="A6" s="96"/>
      <c r="B6" s="97"/>
      <c r="C6" s="98"/>
      <c r="D6" s="90"/>
      <c r="E6" s="90"/>
      <c r="F6" s="90"/>
      <c r="G6" s="90"/>
      <c r="H6" s="90"/>
      <c r="I6" s="88"/>
      <c r="J6" s="88"/>
      <c r="K6" s="90"/>
      <c r="L6" s="88" t="s">
        <v>55</v>
      </c>
      <c r="M6" s="91" t="s">
        <v>56</v>
      </c>
      <c r="N6" s="91"/>
      <c r="O6" s="91"/>
      <c r="P6" s="91"/>
      <c r="Q6" s="91"/>
      <c r="R6" s="91"/>
      <c r="S6" s="92"/>
    </row>
    <row r="7" spans="1:19" ht="41.25" customHeight="1" x14ac:dyDescent="0.25">
      <c r="A7" s="96"/>
      <c r="B7" s="97"/>
      <c r="C7" s="98"/>
      <c r="D7" s="90"/>
      <c r="E7" s="90"/>
      <c r="F7" s="90"/>
      <c r="G7" s="90"/>
      <c r="H7" s="90"/>
      <c r="I7" s="88"/>
      <c r="J7" s="88"/>
      <c r="K7" s="90"/>
      <c r="L7" s="88"/>
      <c r="M7" s="88" t="s">
        <v>64</v>
      </c>
      <c r="N7" s="88" t="s">
        <v>65</v>
      </c>
      <c r="O7" s="88" t="s">
        <v>57</v>
      </c>
      <c r="P7" s="88" t="s">
        <v>58</v>
      </c>
      <c r="Q7" s="88"/>
      <c r="R7" s="88" t="s">
        <v>59</v>
      </c>
      <c r="S7" s="92"/>
    </row>
    <row r="8" spans="1:19" ht="79.2" x14ac:dyDescent="0.25">
      <c r="A8" s="96"/>
      <c r="B8" s="97"/>
      <c r="C8" s="98"/>
      <c r="D8" s="90"/>
      <c r="E8" s="90"/>
      <c r="F8" s="90"/>
      <c r="G8" s="90"/>
      <c r="H8" s="90"/>
      <c r="I8" s="88"/>
      <c r="J8" s="88"/>
      <c r="K8" s="90"/>
      <c r="L8" s="88"/>
      <c r="M8" s="88"/>
      <c r="N8" s="88"/>
      <c r="O8" s="88"/>
      <c r="P8" s="52" t="s">
        <v>60</v>
      </c>
      <c r="Q8" s="52" t="s">
        <v>61</v>
      </c>
      <c r="R8" s="88"/>
      <c r="S8" s="92"/>
    </row>
    <row r="9" spans="1:19" x14ac:dyDescent="0.25">
      <c r="A9" s="96"/>
      <c r="B9" s="97"/>
      <c r="C9" s="98"/>
      <c r="D9" s="90"/>
      <c r="E9" s="90"/>
      <c r="F9" s="90"/>
      <c r="G9" s="90"/>
      <c r="H9" s="90"/>
      <c r="I9" s="29" t="s">
        <v>62</v>
      </c>
      <c r="J9" s="29" t="s">
        <v>62</v>
      </c>
      <c r="K9" s="26" t="s">
        <v>63</v>
      </c>
      <c r="L9" s="29" t="s">
        <v>28</v>
      </c>
      <c r="M9" s="29" t="s">
        <v>28</v>
      </c>
      <c r="N9" s="29" t="s">
        <v>28</v>
      </c>
      <c r="O9" s="29" t="s">
        <v>28</v>
      </c>
      <c r="P9" s="29" t="s">
        <v>28</v>
      </c>
      <c r="Q9" s="29" t="s">
        <v>28</v>
      </c>
      <c r="R9" s="29" t="s">
        <v>28</v>
      </c>
      <c r="S9" s="92"/>
    </row>
    <row r="10" spans="1:19" ht="12" customHeight="1" x14ac:dyDescent="0.25">
      <c r="A10" s="26">
        <v>1</v>
      </c>
      <c r="B10" s="26">
        <v>2</v>
      </c>
      <c r="C10" s="27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8">
        <v>9</v>
      </c>
      <c r="J10" s="28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  <c r="P10" s="26">
        <v>16</v>
      </c>
      <c r="Q10" s="26">
        <v>17</v>
      </c>
      <c r="R10" s="26">
        <v>18</v>
      </c>
      <c r="S10" s="26">
        <v>19</v>
      </c>
    </row>
    <row r="11" spans="1:19" s="68" customFormat="1" ht="30.6" customHeight="1" x14ac:dyDescent="0.25">
      <c r="A11" s="84" t="s">
        <v>86</v>
      </c>
      <c r="B11" s="84"/>
      <c r="C11" s="53"/>
      <c r="D11" s="57"/>
      <c r="E11" s="61" t="s">
        <v>36</v>
      </c>
      <c r="F11" s="61" t="s">
        <v>36</v>
      </c>
      <c r="G11" s="61" t="s">
        <v>36</v>
      </c>
      <c r="H11" s="61" t="s">
        <v>36</v>
      </c>
      <c r="I11" s="6">
        <f>I15+I19+I33</f>
        <v>12483.600000000002</v>
      </c>
      <c r="J11" s="6">
        <f t="shared" ref="J11:R11" si="0">J15+J19+J33</f>
        <v>10893.400000000001</v>
      </c>
      <c r="K11" s="49">
        <f t="shared" si="0"/>
        <v>1198</v>
      </c>
      <c r="L11" s="6">
        <f t="shared" si="0"/>
        <v>69466252.269999996</v>
      </c>
      <c r="M11" s="6">
        <f t="shared" si="0"/>
        <v>0</v>
      </c>
      <c r="N11" s="6">
        <f t="shared" si="0"/>
        <v>0</v>
      </c>
      <c r="O11" s="6">
        <f t="shared" si="0"/>
        <v>0</v>
      </c>
      <c r="P11" s="6">
        <f t="shared" si="0"/>
        <v>69466252.269999996</v>
      </c>
      <c r="Q11" s="6">
        <f t="shared" si="0"/>
        <v>0</v>
      </c>
      <c r="R11" s="6">
        <f t="shared" si="0"/>
        <v>0</v>
      </c>
      <c r="S11" s="62"/>
    </row>
    <row r="12" spans="1:19" s="68" customFormat="1" ht="10.5" customHeight="1" x14ac:dyDescent="0.25">
      <c r="A12" s="89" t="s">
        <v>45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</row>
    <row r="13" spans="1:19" s="50" customFormat="1" ht="12" customHeight="1" x14ac:dyDescent="0.2">
      <c r="A13" s="82" t="s">
        <v>85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</row>
    <row r="14" spans="1:19" s="8" customFormat="1" ht="12" customHeight="1" x14ac:dyDescent="0.2">
      <c r="A14" s="80">
        <v>1</v>
      </c>
      <c r="B14" s="9" t="s">
        <v>88</v>
      </c>
      <c r="C14" s="31" t="s">
        <v>67</v>
      </c>
      <c r="D14" s="31" t="s">
        <v>68</v>
      </c>
      <c r="E14" s="80">
        <v>1965</v>
      </c>
      <c r="F14" s="81" t="s">
        <v>9</v>
      </c>
      <c r="G14" s="80">
        <v>2</v>
      </c>
      <c r="H14" s="80">
        <v>2</v>
      </c>
      <c r="I14" s="81">
        <v>598.5</v>
      </c>
      <c r="J14" s="81">
        <v>528.5</v>
      </c>
      <c r="K14" s="80">
        <v>181</v>
      </c>
      <c r="L14" s="81">
        <v>5549180.7799999993</v>
      </c>
      <c r="M14" s="81">
        <v>0</v>
      </c>
      <c r="N14" s="81">
        <v>0</v>
      </c>
      <c r="O14" s="81">
        <v>0</v>
      </c>
      <c r="P14" s="81">
        <v>5549180.7799999993</v>
      </c>
      <c r="Q14" s="81">
        <v>0</v>
      </c>
      <c r="R14" s="81">
        <v>0</v>
      </c>
      <c r="S14" s="41">
        <v>46357</v>
      </c>
    </row>
    <row r="15" spans="1:19" s="50" customFormat="1" ht="24" customHeight="1" x14ac:dyDescent="0.2">
      <c r="A15" s="84" t="s">
        <v>87</v>
      </c>
      <c r="B15" s="84"/>
      <c r="C15" s="53"/>
      <c r="D15" s="53" t="s">
        <v>36</v>
      </c>
      <c r="E15" s="6" t="s">
        <v>36</v>
      </c>
      <c r="F15" s="6" t="s">
        <v>36</v>
      </c>
      <c r="G15" s="6" t="s">
        <v>36</v>
      </c>
      <c r="H15" s="6" t="s">
        <v>36</v>
      </c>
      <c r="I15" s="6">
        <f>SUM(I14)</f>
        <v>598.5</v>
      </c>
      <c r="J15" s="6">
        <f t="shared" ref="J15:R15" si="1">SUM(J14)</f>
        <v>528.5</v>
      </c>
      <c r="K15" s="49">
        <f t="shared" si="1"/>
        <v>181</v>
      </c>
      <c r="L15" s="6">
        <f t="shared" si="1"/>
        <v>5549180.7799999993</v>
      </c>
      <c r="M15" s="6">
        <f t="shared" si="1"/>
        <v>0</v>
      </c>
      <c r="N15" s="6">
        <f t="shared" si="1"/>
        <v>0</v>
      </c>
      <c r="O15" s="6">
        <f t="shared" si="1"/>
        <v>0</v>
      </c>
      <c r="P15" s="6">
        <f t="shared" si="1"/>
        <v>5549180.7799999993</v>
      </c>
      <c r="Q15" s="6">
        <f t="shared" si="1"/>
        <v>0</v>
      </c>
      <c r="R15" s="6">
        <f t="shared" si="1"/>
        <v>0</v>
      </c>
      <c r="S15" s="62"/>
    </row>
    <row r="16" spans="1:19" s="50" customFormat="1" ht="12" customHeight="1" x14ac:dyDescent="0.2">
      <c r="A16" s="85" t="s">
        <v>46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</row>
    <row r="17" spans="1:19" s="50" customFormat="1" ht="12" customHeight="1" x14ac:dyDescent="0.2">
      <c r="A17" s="82" t="s">
        <v>85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19" s="8" customFormat="1" ht="12" customHeight="1" x14ac:dyDescent="0.2">
      <c r="A18" s="80">
        <v>1</v>
      </c>
      <c r="B18" s="9" t="s">
        <v>89</v>
      </c>
      <c r="C18" s="31" t="s">
        <v>67</v>
      </c>
      <c r="D18" s="31" t="s">
        <v>68</v>
      </c>
      <c r="E18" s="80">
        <v>1993</v>
      </c>
      <c r="F18" s="81" t="s">
        <v>8</v>
      </c>
      <c r="G18" s="80">
        <v>2</v>
      </c>
      <c r="H18" s="80">
        <v>1</v>
      </c>
      <c r="I18" s="81">
        <v>732</v>
      </c>
      <c r="J18" s="81">
        <v>345</v>
      </c>
      <c r="K18" s="80">
        <v>56</v>
      </c>
      <c r="L18" s="81">
        <v>5689507.4900000002</v>
      </c>
      <c r="M18" s="81">
        <v>0</v>
      </c>
      <c r="N18" s="81">
        <v>0</v>
      </c>
      <c r="O18" s="81">
        <v>0</v>
      </c>
      <c r="P18" s="81">
        <v>5689507.4900000002</v>
      </c>
      <c r="Q18" s="81">
        <v>0</v>
      </c>
      <c r="R18" s="81">
        <v>0</v>
      </c>
      <c r="S18" s="41">
        <v>46722</v>
      </c>
    </row>
    <row r="19" spans="1:19" s="50" customFormat="1" ht="24" customHeight="1" x14ac:dyDescent="0.2">
      <c r="A19" s="84" t="s">
        <v>87</v>
      </c>
      <c r="B19" s="84"/>
      <c r="C19" s="53"/>
      <c r="D19" s="53" t="s">
        <v>36</v>
      </c>
      <c r="E19" s="6" t="s">
        <v>36</v>
      </c>
      <c r="F19" s="6" t="s">
        <v>36</v>
      </c>
      <c r="G19" s="6" t="s">
        <v>36</v>
      </c>
      <c r="H19" s="6" t="s">
        <v>36</v>
      </c>
      <c r="I19" s="6">
        <f>SUM(I18)</f>
        <v>732</v>
      </c>
      <c r="J19" s="6">
        <f t="shared" ref="J19:R19" si="2">SUM(J18)</f>
        <v>345</v>
      </c>
      <c r="K19" s="49">
        <f t="shared" si="2"/>
        <v>56</v>
      </c>
      <c r="L19" s="6">
        <f t="shared" si="2"/>
        <v>5689507.4900000002</v>
      </c>
      <c r="M19" s="6">
        <f t="shared" si="2"/>
        <v>0</v>
      </c>
      <c r="N19" s="6">
        <f t="shared" si="2"/>
        <v>0</v>
      </c>
      <c r="O19" s="6">
        <f t="shared" si="2"/>
        <v>0</v>
      </c>
      <c r="P19" s="6">
        <f t="shared" si="2"/>
        <v>5689507.4900000002</v>
      </c>
      <c r="Q19" s="6">
        <f t="shared" si="2"/>
        <v>0</v>
      </c>
      <c r="R19" s="6">
        <f t="shared" si="2"/>
        <v>0</v>
      </c>
      <c r="S19" s="62"/>
    </row>
    <row r="20" spans="1:19" s="50" customFormat="1" ht="12" customHeight="1" x14ac:dyDescent="0.2">
      <c r="A20" s="85" t="s">
        <v>47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</row>
    <row r="21" spans="1:19" s="50" customFormat="1" ht="12" customHeight="1" x14ac:dyDescent="0.2">
      <c r="A21" s="87" t="s">
        <v>85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</row>
    <row r="22" spans="1:19" s="8" customFormat="1" ht="12" customHeight="1" x14ac:dyDescent="0.2">
      <c r="A22" s="80">
        <v>1</v>
      </c>
      <c r="B22" s="9" t="s">
        <v>90</v>
      </c>
      <c r="C22" s="31" t="s">
        <v>67</v>
      </c>
      <c r="D22" s="31" t="s">
        <v>68</v>
      </c>
      <c r="E22" s="80">
        <v>1982</v>
      </c>
      <c r="F22" s="81" t="s">
        <v>8</v>
      </c>
      <c r="G22" s="80">
        <v>2</v>
      </c>
      <c r="H22" s="80">
        <v>3</v>
      </c>
      <c r="I22" s="81">
        <v>779.9</v>
      </c>
      <c r="J22" s="81">
        <v>521.70000000000005</v>
      </c>
      <c r="K22" s="80">
        <v>57</v>
      </c>
      <c r="L22" s="81">
        <v>4010237.4000000004</v>
      </c>
      <c r="M22" s="81">
        <v>0</v>
      </c>
      <c r="N22" s="81">
        <v>0</v>
      </c>
      <c r="O22" s="81">
        <v>0</v>
      </c>
      <c r="P22" s="81">
        <v>4010237.4000000004</v>
      </c>
      <c r="Q22" s="81">
        <v>0</v>
      </c>
      <c r="R22" s="81">
        <v>0</v>
      </c>
      <c r="S22" s="41">
        <v>47088</v>
      </c>
    </row>
    <row r="23" spans="1:19" s="8" customFormat="1" ht="12" customHeight="1" x14ac:dyDescent="0.2">
      <c r="A23" s="80">
        <v>2</v>
      </c>
      <c r="B23" s="9" t="s">
        <v>91</v>
      </c>
      <c r="C23" s="31" t="s">
        <v>67</v>
      </c>
      <c r="D23" s="31" t="s">
        <v>68</v>
      </c>
      <c r="E23" s="80">
        <v>1984</v>
      </c>
      <c r="F23" s="81" t="s">
        <v>9</v>
      </c>
      <c r="G23" s="80">
        <v>2</v>
      </c>
      <c r="H23" s="80">
        <v>3</v>
      </c>
      <c r="I23" s="81">
        <v>928.3</v>
      </c>
      <c r="J23" s="81">
        <v>871.5</v>
      </c>
      <c r="K23" s="80">
        <v>49</v>
      </c>
      <c r="L23" s="81">
        <v>3752366.55</v>
      </c>
      <c r="M23" s="81">
        <v>0</v>
      </c>
      <c r="N23" s="81">
        <v>0</v>
      </c>
      <c r="O23" s="81">
        <v>0</v>
      </c>
      <c r="P23" s="81">
        <v>3752366.55</v>
      </c>
      <c r="Q23" s="81">
        <v>0</v>
      </c>
      <c r="R23" s="81">
        <v>0</v>
      </c>
      <c r="S23" s="41">
        <v>47088</v>
      </c>
    </row>
    <row r="24" spans="1:19" s="8" customFormat="1" ht="12" customHeight="1" x14ac:dyDescent="0.2">
      <c r="A24" s="80">
        <v>3</v>
      </c>
      <c r="B24" s="9" t="s">
        <v>92</v>
      </c>
      <c r="C24" s="31" t="s">
        <v>67</v>
      </c>
      <c r="D24" s="31" t="s">
        <v>68</v>
      </c>
      <c r="E24" s="80">
        <v>1984</v>
      </c>
      <c r="F24" s="81" t="s">
        <v>9</v>
      </c>
      <c r="G24" s="80">
        <v>2</v>
      </c>
      <c r="H24" s="80">
        <v>3</v>
      </c>
      <c r="I24" s="81">
        <v>1029.2</v>
      </c>
      <c r="J24" s="81">
        <v>966.1</v>
      </c>
      <c r="K24" s="80">
        <v>28</v>
      </c>
      <c r="L24" s="81">
        <v>3785067.01</v>
      </c>
      <c r="M24" s="81">
        <v>0</v>
      </c>
      <c r="N24" s="81">
        <v>0</v>
      </c>
      <c r="O24" s="81">
        <v>0</v>
      </c>
      <c r="P24" s="81">
        <v>3785067.01</v>
      </c>
      <c r="Q24" s="81">
        <v>0</v>
      </c>
      <c r="R24" s="81">
        <v>0</v>
      </c>
      <c r="S24" s="41">
        <v>47088</v>
      </c>
    </row>
    <row r="25" spans="1:19" s="8" customFormat="1" ht="12" customHeight="1" x14ac:dyDescent="0.2">
      <c r="A25" s="80">
        <v>4</v>
      </c>
      <c r="B25" s="9" t="s">
        <v>93</v>
      </c>
      <c r="C25" s="31" t="s">
        <v>67</v>
      </c>
      <c r="D25" s="31" t="s">
        <v>68</v>
      </c>
      <c r="E25" s="80">
        <v>2013</v>
      </c>
      <c r="F25" s="81" t="s">
        <v>9</v>
      </c>
      <c r="G25" s="80">
        <v>3</v>
      </c>
      <c r="H25" s="80">
        <v>2</v>
      </c>
      <c r="I25" s="81">
        <v>1322.2</v>
      </c>
      <c r="J25" s="81">
        <v>1234.0999999999999</v>
      </c>
      <c r="K25" s="80">
        <v>10</v>
      </c>
      <c r="L25" s="81">
        <v>8208642.2700000005</v>
      </c>
      <c r="M25" s="81">
        <v>0</v>
      </c>
      <c r="N25" s="81">
        <v>0</v>
      </c>
      <c r="O25" s="81">
        <v>0</v>
      </c>
      <c r="P25" s="81">
        <v>8208642.2700000005</v>
      </c>
      <c r="Q25" s="81">
        <v>0</v>
      </c>
      <c r="R25" s="81">
        <v>0</v>
      </c>
      <c r="S25" s="41">
        <v>47088</v>
      </c>
    </row>
    <row r="26" spans="1:19" s="8" customFormat="1" ht="12" customHeight="1" x14ac:dyDescent="0.2">
      <c r="A26" s="80">
        <v>5</v>
      </c>
      <c r="B26" s="9" t="s">
        <v>94</v>
      </c>
      <c r="C26" s="31" t="s">
        <v>67</v>
      </c>
      <c r="D26" s="31" t="s">
        <v>68</v>
      </c>
      <c r="E26" s="80">
        <v>1966</v>
      </c>
      <c r="F26" s="81" t="s">
        <v>9</v>
      </c>
      <c r="G26" s="80">
        <v>2</v>
      </c>
      <c r="H26" s="80">
        <v>2</v>
      </c>
      <c r="I26" s="81">
        <v>667.6</v>
      </c>
      <c r="J26" s="81">
        <v>619.6</v>
      </c>
      <c r="K26" s="80">
        <v>143</v>
      </c>
      <c r="L26" s="81">
        <v>4468959.93</v>
      </c>
      <c r="M26" s="81">
        <v>0</v>
      </c>
      <c r="N26" s="81">
        <v>0</v>
      </c>
      <c r="O26" s="81">
        <v>0</v>
      </c>
      <c r="P26" s="81">
        <v>4468959.93</v>
      </c>
      <c r="Q26" s="81">
        <v>0</v>
      </c>
      <c r="R26" s="81">
        <v>0</v>
      </c>
      <c r="S26" s="41">
        <v>47088</v>
      </c>
    </row>
    <row r="27" spans="1:19" s="8" customFormat="1" ht="12" customHeight="1" x14ac:dyDescent="0.2">
      <c r="A27" s="80">
        <v>6</v>
      </c>
      <c r="B27" s="9" t="s">
        <v>95</v>
      </c>
      <c r="C27" s="31" t="s">
        <v>67</v>
      </c>
      <c r="D27" s="31" t="s">
        <v>68</v>
      </c>
      <c r="E27" s="80">
        <v>1966</v>
      </c>
      <c r="F27" s="81" t="s">
        <v>9</v>
      </c>
      <c r="G27" s="80">
        <v>2</v>
      </c>
      <c r="H27" s="80">
        <v>2</v>
      </c>
      <c r="I27" s="81">
        <v>667.6</v>
      </c>
      <c r="J27" s="81">
        <v>616.70000000000005</v>
      </c>
      <c r="K27" s="80">
        <v>210</v>
      </c>
      <c r="L27" s="81">
        <v>4496468.0099999988</v>
      </c>
      <c r="M27" s="81">
        <v>0</v>
      </c>
      <c r="N27" s="81">
        <v>0</v>
      </c>
      <c r="O27" s="81">
        <v>0</v>
      </c>
      <c r="P27" s="81">
        <v>4496468.0099999988</v>
      </c>
      <c r="Q27" s="81">
        <v>0</v>
      </c>
      <c r="R27" s="81">
        <v>0</v>
      </c>
      <c r="S27" s="41">
        <v>47088</v>
      </c>
    </row>
    <row r="28" spans="1:19" s="8" customFormat="1" ht="12" customHeight="1" x14ac:dyDescent="0.2">
      <c r="A28" s="80">
        <v>7</v>
      </c>
      <c r="B28" s="9" t="s">
        <v>96</v>
      </c>
      <c r="C28" s="31" t="s">
        <v>67</v>
      </c>
      <c r="D28" s="31" t="s">
        <v>68</v>
      </c>
      <c r="E28" s="80">
        <v>1974</v>
      </c>
      <c r="F28" s="81" t="s">
        <v>8</v>
      </c>
      <c r="G28" s="80">
        <v>2</v>
      </c>
      <c r="H28" s="80">
        <v>3</v>
      </c>
      <c r="I28" s="81">
        <v>850.5</v>
      </c>
      <c r="J28" s="81">
        <v>780.6</v>
      </c>
      <c r="K28" s="80">
        <v>18</v>
      </c>
      <c r="L28" s="81">
        <v>4838747.5100000007</v>
      </c>
      <c r="M28" s="81">
        <v>0</v>
      </c>
      <c r="N28" s="81">
        <v>0</v>
      </c>
      <c r="O28" s="81">
        <v>0</v>
      </c>
      <c r="P28" s="81">
        <v>4838747.5100000007</v>
      </c>
      <c r="Q28" s="81">
        <v>0</v>
      </c>
      <c r="R28" s="81">
        <v>0</v>
      </c>
      <c r="S28" s="41">
        <v>47088</v>
      </c>
    </row>
    <row r="29" spans="1:19" s="8" customFormat="1" ht="12" customHeight="1" x14ac:dyDescent="0.2">
      <c r="A29" s="80">
        <v>8</v>
      </c>
      <c r="B29" s="9" t="s">
        <v>97</v>
      </c>
      <c r="C29" s="31" t="s">
        <v>67</v>
      </c>
      <c r="D29" s="31" t="s">
        <v>68</v>
      </c>
      <c r="E29" s="80">
        <v>1995</v>
      </c>
      <c r="F29" s="81" t="s">
        <v>9</v>
      </c>
      <c r="G29" s="80">
        <v>2</v>
      </c>
      <c r="H29" s="80">
        <v>3</v>
      </c>
      <c r="I29" s="81">
        <v>1003.8</v>
      </c>
      <c r="J29" s="81">
        <v>898.8</v>
      </c>
      <c r="K29" s="80">
        <v>191</v>
      </c>
      <c r="L29" s="81">
        <v>8105407.1399999997</v>
      </c>
      <c r="M29" s="81">
        <v>0</v>
      </c>
      <c r="N29" s="81">
        <v>0</v>
      </c>
      <c r="O29" s="81">
        <v>0</v>
      </c>
      <c r="P29" s="81">
        <v>8105407.1399999997</v>
      </c>
      <c r="Q29" s="81">
        <v>0</v>
      </c>
      <c r="R29" s="81">
        <v>0</v>
      </c>
      <c r="S29" s="41">
        <v>47088</v>
      </c>
    </row>
    <row r="30" spans="1:19" s="8" customFormat="1" ht="12" customHeight="1" x14ac:dyDescent="0.2">
      <c r="A30" s="80">
        <v>9</v>
      </c>
      <c r="B30" s="9" t="s">
        <v>98</v>
      </c>
      <c r="C30" s="31" t="s">
        <v>67</v>
      </c>
      <c r="D30" s="31" t="s">
        <v>68</v>
      </c>
      <c r="E30" s="80">
        <v>1983</v>
      </c>
      <c r="F30" s="81" t="s">
        <v>8</v>
      </c>
      <c r="G30" s="80">
        <v>2</v>
      </c>
      <c r="H30" s="80">
        <v>2</v>
      </c>
      <c r="I30" s="81">
        <v>666.1</v>
      </c>
      <c r="J30" s="81">
        <v>612.9</v>
      </c>
      <c r="K30" s="80">
        <v>41</v>
      </c>
      <c r="L30" s="81">
        <v>689835.64</v>
      </c>
      <c r="M30" s="81">
        <v>0</v>
      </c>
      <c r="N30" s="81">
        <v>0</v>
      </c>
      <c r="O30" s="81">
        <v>0</v>
      </c>
      <c r="P30" s="81">
        <v>689835.64</v>
      </c>
      <c r="Q30" s="81">
        <v>0</v>
      </c>
      <c r="R30" s="81">
        <v>0</v>
      </c>
      <c r="S30" s="41">
        <v>47088</v>
      </c>
    </row>
    <row r="31" spans="1:19" s="8" customFormat="1" ht="12" customHeight="1" x14ac:dyDescent="0.2">
      <c r="A31" s="80">
        <v>10</v>
      </c>
      <c r="B31" s="9" t="s">
        <v>99</v>
      </c>
      <c r="C31" s="31" t="s">
        <v>67</v>
      </c>
      <c r="D31" s="31" t="s">
        <v>100</v>
      </c>
      <c r="E31" s="80">
        <v>1994</v>
      </c>
      <c r="F31" s="81" t="s">
        <v>9</v>
      </c>
      <c r="G31" s="80">
        <v>4</v>
      </c>
      <c r="H31" s="80">
        <v>3</v>
      </c>
      <c r="I31" s="81">
        <v>1577.7</v>
      </c>
      <c r="J31" s="81">
        <v>1407.7</v>
      </c>
      <c r="K31" s="80">
        <v>139</v>
      </c>
      <c r="L31" s="81">
        <v>7839256.0099999998</v>
      </c>
      <c r="M31" s="81">
        <v>0</v>
      </c>
      <c r="N31" s="81">
        <v>0</v>
      </c>
      <c r="O31" s="81">
        <v>0</v>
      </c>
      <c r="P31" s="81">
        <v>7839256.0099999998</v>
      </c>
      <c r="Q31" s="81">
        <v>0</v>
      </c>
      <c r="R31" s="81">
        <v>0</v>
      </c>
      <c r="S31" s="41">
        <v>47088</v>
      </c>
    </row>
    <row r="32" spans="1:19" s="8" customFormat="1" ht="12" customHeight="1" x14ac:dyDescent="0.2">
      <c r="A32" s="80">
        <v>11</v>
      </c>
      <c r="B32" s="9" t="s">
        <v>101</v>
      </c>
      <c r="C32" s="31" t="s">
        <v>67</v>
      </c>
      <c r="D32" s="31" t="s">
        <v>100</v>
      </c>
      <c r="E32" s="80">
        <v>1996</v>
      </c>
      <c r="F32" s="81" t="s">
        <v>9</v>
      </c>
      <c r="G32" s="80">
        <v>4</v>
      </c>
      <c r="H32" s="80">
        <v>3</v>
      </c>
      <c r="I32" s="81">
        <v>1660.2</v>
      </c>
      <c r="J32" s="81">
        <v>1490.2</v>
      </c>
      <c r="K32" s="80">
        <v>75</v>
      </c>
      <c r="L32" s="81">
        <v>8032576.5300000003</v>
      </c>
      <c r="M32" s="81">
        <v>0</v>
      </c>
      <c r="N32" s="81">
        <v>0</v>
      </c>
      <c r="O32" s="81">
        <v>0</v>
      </c>
      <c r="P32" s="81">
        <v>8032576.5300000003</v>
      </c>
      <c r="Q32" s="81">
        <v>0</v>
      </c>
      <c r="R32" s="81">
        <v>0</v>
      </c>
      <c r="S32" s="41">
        <v>47088</v>
      </c>
    </row>
    <row r="33" spans="1:19" s="50" customFormat="1" ht="27.75" customHeight="1" x14ac:dyDescent="0.2">
      <c r="A33" s="84" t="s">
        <v>87</v>
      </c>
      <c r="B33" s="84"/>
      <c r="C33" s="57"/>
      <c r="D33" s="53" t="s">
        <v>36</v>
      </c>
      <c r="E33" s="6" t="s">
        <v>36</v>
      </c>
      <c r="F33" s="6" t="s">
        <v>36</v>
      </c>
      <c r="G33" s="6" t="s">
        <v>36</v>
      </c>
      <c r="H33" s="6" t="s">
        <v>36</v>
      </c>
      <c r="I33" s="6">
        <f>SUM(I22:I32)</f>
        <v>11153.100000000002</v>
      </c>
      <c r="J33" s="6">
        <f t="shared" ref="J33:R33" si="3">SUM(J22:J32)</f>
        <v>10019.900000000001</v>
      </c>
      <c r="K33" s="49">
        <f t="shared" si="3"/>
        <v>961</v>
      </c>
      <c r="L33" s="6">
        <f t="shared" si="3"/>
        <v>58227564</v>
      </c>
      <c r="M33" s="6">
        <f t="shared" si="3"/>
        <v>0</v>
      </c>
      <c r="N33" s="6">
        <f t="shared" si="3"/>
        <v>0</v>
      </c>
      <c r="O33" s="6">
        <f t="shared" si="3"/>
        <v>0</v>
      </c>
      <c r="P33" s="6">
        <f t="shared" si="3"/>
        <v>58227564</v>
      </c>
      <c r="Q33" s="6">
        <f t="shared" si="3"/>
        <v>0</v>
      </c>
      <c r="R33" s="6">
        <f t="shared" si="3"/>
        <v>0</v>
      </c>
      <c r="S33" s="62"/>
    </row>
  </sheetData>
  <mergeCells count="33">
    <mergeCell ref="N7:N8"/>
    <mergeCell ref="P1:S1"/>
    <mergeCell ref="A3:S3"/>
    <mergeCell ref="A5:A9"/>
    <mergeCell ref="B5:B9"/>
    <mergeCell ref="C5:C9"/>
    <mergeCell ref="D5:D9"/>
    <mergeCell ref="E5:E9"/>
    <mergeCell ref="F5:F9"/>
    <mergeCell ref="G5:G9"/>
    <mergeCell ref="P2:S2"/>
    <mergeCell ref="A13:S13"/>
    <mergeCell ref="A15:B15"/>
    <mergeCell ref="O7:O8"/>
    <mergeCell ref="P7:Q7"/>
    <mergeCell ref="R7:R8"/>
    <mergeCell ref="A11:B11"/>
    <mergeCell ref="A12:S12"/>
    <mergeCell ref="H5:H9"/>
    <mergeCell ref="I5:I8"/>
    <mergeCell ref="J5:J8"/>
    <mergeCell ref="K5:K8"/>
    <mergeCell ref="L5:R5"/>
    <mergeCell ref="S5:S9"/>
    <mergeCell ref="L6:L8"/>
    <mergeCell ref="M6:R6"/>
    <mergeCell ref="M7:M8"/>
    <mergeCell ref="A17:S17"/>
    <mergeCell ref="A19:B19"/>
    <mergeCell ref="A16:S16"/>
    <mergeCell ref="A21:S21"/>
    <mergeCell ref="A33:B33"/>
    <mergeCell ref="A20:S20"/>
  </mergeCells>
  <pageMargins left="0.39370078740157483" right="0.39370078740157483" top="1.3779527559055118" bottom="0.39370078740157483" header="0.31496062992125984" footer="0"/>
  <pageSetup paperSize="9" scale="75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XJ38"/>
  <sheetViews>
    <sheetView tabSelected="1" view="pageBreakPreview" topLeftCell="A12" zoomScale="80" zoomScaleNormal="80" zoomScaleSheetLayoutView="80" workbookViewId="0">
      <selection activeCell="A15" sqref="A15:AF15"/>
    </sheetView>
  </sheetViews>
  <sheetFormatPr defaultColWidth="9.109375" defaultRowHeight="10.199999999999999" x14ac:dyDescent="0.2"/>
  <cols>
    <col min="1" max="1" width="6.109375" style="3" customWidth="1"/>
    <col min="2" max="2" width="33.44140625" style="4" customWidth="1"/>
    <col min="3" max="3" width="22.33203125" style="3" hidden="1" customWidth="1"/>
    <col min="4" max="4" width="33.109375" style="2" hidden="1" customWidth="1"/>
    <col min="5" max="5" width="11.44140625" style="2" customWidth="1"/>
    <col min="6" max="6" width="12" style="2" customWidth="1"/>
    <col min="7" max="7" width="11" style="2" customWidth="1"/>
    <col min="8" max="8" width="12.33203125" style="2" customWidth="1"/>
    <col min="9" max="9" width="13.109375" style="2" customWidth="1"/>
    <col min="10" max="10" width="10.109375" style="2" customWidth="1"/>
    <col min="11" max="11" width="12.6640625" style="2" customWidth="1"/>
    <col min="12" max="12" width="9.5546875" style="2" customWidth="1"/>
    <col min="13" max="13" width="5.6640625" style="2" customWidth="1"/>
    <col min="14" max="14" width="9.6640625" style="2" customWidth="1"/>
    <col min="15" max="15" width="5" style="3" customWidth="1"/>
    <col min="16" max="16" width="7.109375" style="3" customWidth="1"/>
    <col min="17" max="17" width="12.109375" style="3" customWidth="1"/>
    <col min="18" max="18" width="6.109375" style="2" customWidth="1"/>
    <col min="19" max="19" width="8.6640625" style="2" customWidth="1"/>
    <col min="20" max="20" width="7.33203125" style="2" customWidth="1"/>
    <col min="21" max="21" width="9.5546875" style="2" customWidth="1"/>
    <col min="22" max="22" width="4.109375" style="2" customWidth="1"/>
    <col min="23" max="23" width="6.44140625" style="2" customWidth="1"/>
    <col min="24" max="24" width="3.5546875" style="2" customWidth="1"/>
    <col min="25" max="25" width="5" style="2" customWidth="1"/>
    <col min="26" max="26" width="4.109375" style="2" customWidth="1"/>
    <col min="27" max="27" width="4.6640625" style="2" customWidth="1"/>
    <col min="28" max="28" width="15" style="2" customWidth="1"/>
    <col min="29" max="29" width="9.5546875" style="2" customWidth="1"/>
    <col min="30" max="30" width="9.44140625" style="2" customWidth="1"/>
    <col min="31" max="31" width="14.6640625" style="2" customWidth="1"/>
    <col min="32" max="32" width="4.88671875" style="2" customWidth="1"/>
    <col min="33" max="16384" width="9.109375" style="2"/>
  </cols>
  <sheetData>
    <row r="1" spans="1:16182" s="15" customFormat="1" ht="20.399999999999999" customHeight="1" x14ac:dyDescent="0.25">
      <c r="C1" s="42"/>
      <c r="D1" s="19"/>
      <c r="E1" s="19"/>
      <c r="F1" s="19"/>
      <c r="G1" s="20"/>
      <c r="H1" s="20" t="s">
        <v>35</v>
      </c>
      <c r="I1" s="19"/>
      <c r="J1" s="19"/>
      <c r="K1" s="19"/>
      <c r="L1" s="19"/>
      <c r="M1" s="19"/>
      <c r="N1" s="19"/>
      <c r="O1" s="19" t="s">
        <v>35</v>
      </c>
      <c r="P1" s="19"/>
      <c r="Q1" s="20" t="s">
        <v>35</v>
      </c>
      <c r="R1" s="43"/>
      <c r="S1" s="43"/>
      <c r="U1" s="21"/>
      <c r="V1" s="21"/>
      <c r="W1" s="44"/>
      <c r="X1" s="44"/>
      <c r="Y1" s="44"/>
      <c r="Z1" s="44"/>
      <c r="AA1" s="76"/>
      <c r="AB1" s="76"/>
      <c r="AC1" s="136" t="s">
        <v>79</v>
      </c>
      <c r="AD1" s="136"/>
      <c r="AE1" s="136"/>
      <c r="AF1" s="136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CH1" s="59"/>
      <c r="CI1" s="133"/>
      <c r="CJ1" s="133"/>
      <c r="CK1" s="133"/>
      <c r="CL1" s="133"/>
      <c r="CM1" s="133"/>
      <c r="CN1" s="133"/>
      <c r="CO1" s="133"/>
      <c r="CP1" s="133"/>
    </row>
    <row r="2" spans="1:16182" s="45" customFormat="1" ht="78" customHeight="1" x14ac:dyDescent="0.25">
      <c r="C2" s="46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136" t="s">
        <v>82</v>
      </c>
      <c r="AB2" s="141"/>
      <c r="AC2" s="141"/>
      <c r="AD2" s="141"/>
      <c r="AE2" s="141"/>
      <c r="AF2" s="141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</row>
    <row r="3" spans="1:16182" s="45" customFormat="1" ht="15.6" customHeight="1" x14ac:dyDescent="0.25">
      <c r="C3" s="4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142" t="s">
        <v>80</v>
      </c>
      <c r="AB3" s="142"/>
      <c r="AC3" s="142"/>
      <c r="AD3" s="142"/>
      <c r="AE3" s="142"/>
      <c r="AF3" s="142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</row>
    <row r="4" spans="1:16182" s="15" customFormat="1" ht="12.75" customHeight="1" x14ac:dyDescent="0.25">
      <c r="A4" s="47"/>
      <c r="B4" s="47"/>
      <c r="C4" s="16"/>
      <c r="D4" s="47"/>
      <c r="E4" s="47"/>
      <c r="F4" s="47"/>
      <c r="G4" s="48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</row>
    <row r="5" spans="1:16182" s="15" customFormat="1" ht="12" customHeight="1" x14ac:dyDescent="0.3">
      <c r="A5" s="134" t="s">
        <v>75</v>
      </c>
      <c r="B5" s="134"/>
      <c r="C5" s="134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4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</row>
    <row r="7" spans="1:16182" ht="12.75" customHeight="1" x14ac:dyDescent="0.2">
      <c r="A7" s="112" t="s">
        <v>0</v>
      </c>
      <c r="B7" s="112" t="s">
        <v>11</v>
      </c>
      <c r="C7" s="100" t="s">
        <v>38</v>
      </c>
      <c r="D7" s="100" t="s">
        <v>37</v>
      </c>
      <c r="E7" s="129" t="s">
        <v>12</v>
      </c>
      <c r="F7" s="112" t="s">
        <v>13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 t="s">
        <v>42</v>
      </c>
      <c r="Y7" s="112"/>
      <c r="Z7" s="112"/>
      <c r="AA7" s="112"/>
      <c r="AB7" s="112"/>
      <c r="AC7" s="112"/>
      <c r="AD7" s="112"/>
      <c r="AE7" s="112"/>
      <c r="AF7" s="112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00"/>
      <c r="WWC7" s="100"/>
      <c r="WWD7" s="106"/>
      <c r="WWE7" s="112"/>
      <c r="WWF7" s="112"/>
      <c r="WWG7" s="112"/>
      <c r="WWH7" s="112"/>
      <c r="WWI7" s="112"/>
      <c r="WWJ7" s="112"/>
      <c r="WWK7" s="112"/>
      <c r="WWL7" s="112"/>
      <c r="WWM7" s="112"/>
      <c r="WWN7" s="112"/>
      <c r="WWO7" s="112"/>
      <c r="WWP7" s="112"/>
      <c r="WWQ7" s="112"/>
      <c r="WWR7" s="112"/>
      <c r="WWS7" s="112"/>
      <c r="WWT7" s="112"/>
      <c r="WWU7" s="112"/>
      <c r="WWV7" s="112"/>
      <c r="WWW7" s="112"/>
      <c r="WWX7" s="112"/>
      <c r="WWY7" s="112"/>
      <c r="WWZ7" s="112"/>
      <c r="WXA7" s="112"/>
      <c r="WXB7" s="113"/>
      <c r="WXC7" s="114"/>
      <c r="WXD7" s="114"/>
      <c r="WXE7" s="114"/>
      <c r="WXF7" s="114"/>
      <c r="WXG7" s="114"/>
      <c r="WXH7" s="114"/>
      <c r="WXI7" s="115"/>
      <c r="WXJ7" s="112"/>
    </row>
    <row r="8" spans="1:16182" ht="12.75" customHeight="1" x14ac:dyDescent="0.2">
      <c r="A8" s="112"/>
      <c r="B8" s="112"/>
      <c r="C8" s="101"/>
      <c r="D8" s="101"/>
      <c r="E8" s="129"/>
      <c r="F8" s="112" t="s">
        <v>14</v>
      </c>
      <c r="G8" s="112"/>
      <c r="H8" s="112"/>
      <c r="I8" s="112"/>
      <c r="J8" s="112"/>
      <c r="K8" s="112"/>
      <c r="L8" s="112"/>
      <c r="M8" s="112" t="s">
        <v>39</v>
      </c>
      <c r="N8" s="137"/>
      <c r="O8" s="112" t="s">
        <v>15</v>
      </c>
      <c r="P8" s="112"/>
      <c r="Q8" s="112"/>
      <c r="R8" s="112" t="s">
        <v>40</v>
      </c>
      <c r="S8" s="137"/>
      <c r="T8" s="112" t="s">
        <v>16</v>
      </c>
      <c r="U8" s="137"/>
      <c r="V8" s="112" t="s">
        <v>17</v>
      </c>
      <c r="W8" s="137"/>
      <c r="X8" s="138" t="s">
        <v>18</v>
      </c>
      <c r="Y8" s="137"/>
      <c r="Z8" s="138" t="s">
        <v>10</v>
      </c>
      <c r="AA8" s="137"/>
      <c r="AB8" s="90" t="s">
        <v>41</v>
      </c>
      <c r="AC8" s="131" t="s">
        <v>19</v>
      </c>
      <c r="AD8" s="131" t="s">
        <v>20</v>
      </c>
      <c r="AE8" s="139" t="s">
        <v>43</v>
      </c>
      <c r="AF8" s="131" t="s">
        <v>44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01"/>
      <c r="WWC8" s="101"/>
      <c r="WWD8" s="107"/>
      <c r="WWE8" s="113"/>
      <c r="WWF8" s="114"/>
      <c r="WWG8" s="114"/>
      <c r="WWH8" s="114"/>
      <c r="WWI8" s="114"/>
      <c r="WWJ8" s="114"/>
      <c r="WWK8" s="114"/>
      <c r="WWL8" s="114"/>
      <c r="WWM8" s="114"/>
      <c r="WWN8" s="114"/>
      <c r="WWO8" s="114"/>
      <c r="WWP8" s="115"/>
      <c r="WWQ8" s="116"/>
      <c r="WWR8" s="117"/>
      <c r="WWS8" s="116"/>
      <c r="WWT8" s="120"/>
      <c r="WWU8" s="121"/>
      <c r="WWV8" s="116"/>
      <c r="WWW8" s="117"/>
      <c r="WWX8" s="116"/>
      <c r="WWY8" s="117"/>
      <c r="WWZ8" s="116"/>
      <c r="WXA8" s="117"/>
      <c r="WXB8" s="125"/>
      <c r="WXC8" s="117"/>
      <c r="WXD8" s="125"/>
      <c r="WXE8" s="117"/>
      <c r="WXF8" s="103"/>
      <c r="WXG8" s="103"/>
      <c r="WXH8" s="103"/>
      <c r="WXI8" s="103"/>
      <c r="WXJ8" s="112"/>
    </row>
    <row r="9" spans="1:16182" ht="120" customHeight="1" x14ac:dyDescent="0.2">
      <c r="A9" s="112"/>
      <c r="B9" s="112"/>
      <c r="C9" s="101"/>
      <c r="D9" s="101"/>
      <c r="E9" s="129"/>
      <c r="F9" s="55" t="s">
        <v>21</v>
      </c>
      <c r="G9" s="55" t="s">
        <v>22</v>
      </c>
      <c r="H9" s="72" t="s">
        <v>23</v>
      </c>
      <c r="I9" s="72" t="s">
        <v>24</v>
      </c>
      <c r="J9" s="72" t="s">
        <v>25</v>
      </c>
      <c r="K9" s="72" t="s">
        <v>26</v>
      </c>
      <c r="L9" s="72" t="s">
        <v>27</v>
      </c>
      <c r="M9" s="137"/>
      <c r="N9" s="137"/>
      <c r="O9" s="112"/>
      <c r="P9" s="112"/>
      <c r="Q9" s="112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97"/>
      <c r="AC9" s="131"/>
      <c r="AD9" s="131"/>
      <c r="AE9" s="140"/>
      <c r="AF9" s="13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01"/>
      <c r="WWC9" s="101"/>
      <c r="WWD9" s="108"/>
      <c r="WWE9" s="56"/>
      <c r="WWF9" s="56"/>
      <c r="WWG9" s="127"/>
      <c r="WWH9" s="128"/>
      <c r="WWI9" s="127"/>
      <c r="WWJ9" s="128"/>
      <c r="WWK9" s="127"/>
      <c r="WWL9" s="128"/>
      <c r="WWM9" s="127"/>
      <c r="WWN9" s="128"/>
      <c r="WWO9" s="127"/>
      <c r="WWP9" s="128"/>
      <c r="WWQ9" s="118"/>
      <c r="WWR9" s="119"/>
      <c r="WWS9" s="122"/>
      <c r="WWT9" s="123"/>
      <c r="WWU9" s="124"/>
      <c r="WWV9" s="118"/>
      <c r="WWW9" s="119"/>
      <c r="WWX9" s="118"/>
      <c r="WWY9" s="119"/>
      <c r="WWZ9" s="118"/>
      <c r="WXA9" s="119"/>
      <c r="WXB9" s="118"/>
      <c r="WXC9" s="119"/>
      <c r="WXD9" s="118"/>
      <c r="WXE9" s="119"/>
      <c r="WXF9" s="126"/>
      <c r="WXG9" s="105"/>
      <c r="WXH9" s="105"/>
      <c r="WXI9" s="105"/>
      <c r="WXJ9" s="112"/>
    </row>
    <row r="10" spans="1:16182" ht="12.75" customHeight="1" x14ac:dyDescent="0.2">
      <c r="A10" s="112"/>
      <c r="B10" s="112"/>
      <c r="C10" s="101"/>
      <c r="D10" s="101"/>
      <c r="E10" s="129" t="s">
        <v>28</v>
      </c>
      <c r="F10" s="130" t="s">
        <v>28</v>
      </c>
      <c r="G10" s="130" t="s">
        <v>28</v>
      </c>
      <c r="H10" s="130" t="s">
        <v>28</v>
      </c>
      <c r="I10" s="130" t="s">
        <v>28</v>
      </c>
      <c r="J10" s="130" t="s">
        <v>28</v>
      </c>
      <c r="K10" s="130" t="s">
        <v>28</v>
      </c>
      <c r="L10" s="130" t="s">
        <v>28</v>
      </c>
      <c r="M10" s="112" t="s">
        <v>29</v>
      </c>
      <c r="N10" s="112" t="s">
        <v>28</v>
      </c>
      <c r="O10" s="131" t="s">
        <v>30</v>
      </c>
      <c r="P10" s="129" t="s">
        <v>31</v>
      </c>
      <c r="Q10" s="129" t="s">
        <v>28</v>
      </c>
      <c r="R10" s="112" t="s">
        <v>31</v>
      </c>
      <c r="S10" s="112" t="s">
        <v>28</v>
      </c>
      <c r="T10" s="112" t="s">
        <v>31</v>
      </c>
      <c r="U10" s="112" t="s">
        <v>28</v>
      </c>
      <c r="V10" s="112" t="s">
        <v>32</v>
      </c>
      <c r="W10" s="112" t="s">
        <v>28</v>
      </c>
      <c r="X10" s="112" t="s">
        <v>31</v>
      </c>
      <c r="Y10" s="112" t="s">
        <v>28</v>
      </c>
      <c r="Z10" s="112" t="s">
        <v>31</v>
      </c>
      <c r="AA10" s="112" t="s">
        <v>28</v>
      </c>
      <c r="AB10" s="112" t="s">
        <v>28</v>
      </c>
      <c r="AC10" s="112" t="s">
        <v>28</v>
      </c>
      <c r="AD10" s="112" t="s">
        <v>28</v>
      </c>
      <c r="AE10" s="112" t="s">
        <v>28</v>
      </c>
      <c r="AF10" s="112" t="s">
        <v>28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01"/>
      <c r="WWC10" s="101"/>
      <c r="WWD10" s="106"/>
      <c r="WWE10" s="109"/>
      <c r="WWF10" s="109"/>
      <c r="WWG10" s="109"/>
      <c r="WWH10" s="109"/>
      <c r="WWI10" s="109"/>
      <c r="WWJ10" s="109"/>
      <c r="WWK10" s="109"/>
      <c r="WWL10" s="109"/>
      <c r="WWM10" s="109"/>
      <c r="WWN10" s="109"/>
      <c r="WWO10" s="109"/>
      <c r="WWP10" s="109"/>
      <c r="WWQ10" s="100"/>
      <c r="WWR10" s="100"/>
      <c r="WWS10" s="103"/>
      <c r="WWT10" s="106"/>
      <c r="WWU10" s="106"/>
      <c r="WWV10" s="100"/>
      <c r="WWW10" s="100"/>
      <c r="WWX10" s="100"/>
      <c r="WWY10" s="100"/>
      <c r="WWZ10" s="100"/>
      <c r="WXA10" s="100"/>
      <c r="WXB10" s="100"/>
      <c r="WXC10" s="100"/>
      <c r="WXD10" s="100"/>
      <c r="WXE10" s="100"/>
      <c r="WXF10" s="100"/>
      <c r="WXG10" s="100"/>
      <c r="WXH10" s="100"/>
      <c r="WXI10" s="100"/>
      <c r="WXJ10" s="112"/>
    </row>
    <row r="11" spans="1:16182" x14ac:dyDescent="0.2">
      <c r="A11" s="112"/>
      <c r="B11" s="112"/>
      <c r="C11" s="101"/>
      <c r="D11" s="101"/>
      <c r="E11" s="129"/>
      <c r="F11" s="130"/>
      <c r="G11" s="130"/>
      <c r="H11" s="130"/>
      <c r="I11" s="130"/>
      <c r="J11" s="130"/>
      <c r="K11" s="130"/>
      <c r="L11" s="130"/>
      <c r="M11" s="112"/>
      <c r="N11" s="112"/>
      <c r="O11" s="131"/>
      <c r="P11" s="129"/>
      <c r="Q11" s="129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01"/>
      <c r="WWC11" s="101"/>
      <c r="WWD11" s="107"/>
      <c r="WWE11" s="110"/>
      <c r="WWF11" s="110"/>
      <c r="WWG11" s="110"/>
      <c r="WWH11" s="110"/>
      <c r="WWI11" s="110"/>
      <c r="WWJ11" s="110"/>
      <c r="WWK11" s="110"/>
      <c r="WWL11" s="110"/>
      <c r="WWM11" s="110"/>
      <c r="WWN11" s="110"/>
      <c r="WWO11" s="110"/>
      <c r="WWP11" s="110"/>
      <c r="WWQ11" s="101"/>
      <c r="WWR11" s="101"/>
      <c r="WWS11" s="104"/>
      <c r="WWT11" s="107"/>
      <c r="WWU11" s="107"/>
      <c r="WWV11" s="101"/>
      <c r="WWW11" s="101"/>
      <c r="WWX11" s="101"/>
      <c r="WWY11" s="101"/>
      <c r="WWZ11" s="101"/>
      <c r="WXA11" s="101"/>
      <c r="WXB11" s="101"/>
      <c r="WXC11" s="101"/>
      <c r="WXD11" s="101"/>
      <c r="WXE11" s="101"/>
      <c r="WXF11" s="101"/>
      <c r="WXG11" s="101"/>
      <c r="WXH11" s="101"/>
      <c r="WXI11" s="101"/>
      <c r="WXJ11" s="112"/>
    </row>
    <row r="12" spans="1:16182" ht="27" customHeight="1" x14ac:dyDescent="0.2">
      <c r="A12" s="112"/>
      <c r="B12" s="112"/>
      <c r="C12" s="102"/>
      <c r="D12" s="102"/>
      <c r="E12" s="129"/>
      <c r="F12" s="130"/>
      <c r="G12" s="130"/>
      <c r="H12" s="130"/>
      <c r="I12" s="130"/>
      <c r="J12" s="130"/>
      <c r="K12" s="130"/>
      <c r="L12" s="130"/>
      <c r="M12" s="112"/>
      <c r="N12" s="112"/>
      <c r="O12" s="131"/>
      <c r="P12" s="129"/>
      <c r="Q12" s="129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02"/>
      <c r="WWC12" s="102"/>
      <c r="WWD12" s="108"/>
      <c r="WWE12" s="111"/>
      <c r="WWF12" s="111"/>
      <c r="WWG12" s="111"/>
      <c r="WWH12" s="111"/>
      <c r="WWI12" s="111"/>
      <c r="WWJ12" s="111"/>
      <c r="WWK12" s="111"/>
      <c r="WWL12" s="111"/>
      <c r="WWM12" s="111"/>
      <c r="WWN12" s="111"/>
      <c r="WWO12" s="111"/>
      <c r="WWP12" s="111"/>
      <c r="WWQ12" s="102"/>
      <c r="WWR12" s="102"/>
      <c r="WWS12" s="105"/>
      <c r="WWT12" s="108"/>
      <c r="WWU12" s="108"/>
      <c r="WWV12" s="102"/>
      <c r="WWW12" s="102"/>
      <c r="WWX12" s="102"/>
      <c r="WWY12" s="102"/>
      <c r="WWZ12" s="102"/>
      <c r="WXA12" s="102"/>
      <c r="WXB12" s="102"/>
      <c r="WXC12" s="102"/>
      <c r="WXD12" s="102"/>
      <c r="WXE12" s="102"/>
      <c r="WXF12" s="102"/>
      <c r="WXG12" s="102"/>
      <c r="WXH12" s="102"/>
      <c r="WXI12" s="102"/>
      <c r="WXJ12" s="112"/>
    </row>
    <row r="13" spans="1:16182" ht="12" customHeight="1" x14ac:dyDescent="0.2">
      <c r="A13" s="10" t="s">
        <v>5</v>
      </c>
      <c r="B13" s="10" t="s">
        <v>6</v>
      </c>
      <c r="C13" s="10"/>
      <c r="D13" s="10"/>
      <c r="E13" s="10">
        <v>3</v>
      </c>
      <c r="F13" s="10">
        <v>4</v>
      </c>
      <c r="G13" s="10">
        <v>5</v>
      </c>
      <c r="H13" s="10">
        <v>6</v>
      </c>
      <c r="I13" s="10">
        <v>7</v>
      </c>
      <c r="J13" s="10">
        <v>8</v>
      </c>
      <c r="K13" s="10">
        <v>9</v>
      </c>
      <c r="L13" s="10">
        <v>10</v>
      </c>
      <c r="M13" s="10">
        <v>11</v>
      </c>
      <c r="N13" s="10">
        <v>12</v>
      </c>
      <c r="O13" s="10">
        <v>13</v>
      </c>
      <c r="P13" s="10">
        <v>14</v>
      </c>
      <c r="Q13" s="10">
        <v>15</v>
      </c>
      <c r="R13" s="10">
        <v>16</v>
      </c>
      <c r="S13" s="10">
        <v>17</v>
      </c>
      <c r="T13" s="10">
        <v>18</v>
      </c>
      <c r="U13" s="10">
        <v>19</v>
      </c>
      <c r="V13" s="10">
        <v>20</v>
      </c>
      <c r="W13" s="10">
        <v>21</v>
      </c>
      <c r="X13" s="10">
        <v>22</v>
      </c>
      <c r="Y13" s="10">
        <v>23</v>
      </c>
      <c r="Z13" s="10">
        <v>24</v>
      </c>
      <c r="AA13" s="10">
        <v>25</v>
      </c>
      <c r="AB13" s="10">
        <v>26</v>
      </c>
      <c r="AC13" s="10">
        <v>27</v>
      </c>
      <c r="AD13" s="10">
        <v>28</v>
      </c>
      <c r="AE13" s="10">
        <v>29</v>
      </c>
      <c r="AF13" s="10">
        <v>30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</row>
    <row r="14" spans="1:16182" s="51" customFormat="1" ht="38.4" customHeight="1" x14ac:dyDescent="0.2">
      <c r="A14" s="132" t="s">
        <v>86</v>
      </c>
      <c r="B14" s="132"/>
      <c r="C14" s="57"/>
      <c r="D14" s="53"/>
      <c r="E14" s="6">
        <f>E18+E22+E36</f>
        <v>69466252.269999996</v>
      </c>
      <c r="F14" s="6">
        <f t="shared" ref="F14:N14" si="0">F18+F22+F36</f>
        <v>20688949.300000001</v>
      </c>
      <c r="G14" s="6">
        <f t="shared" si="0"/>
        <v>6394250.419999999</v>
      </c>
      <c r="H14" s="6">
        <f t="shared" si="0"/>
        <v>5359957.5599999996</v>
      </c>
      <c r="I14" s="6">
        <f t="shared" si="0"/>
        <v>5677116.2800000003</v>
      </c>
      <c r="J14" s="6">
        <f t="shared" si="0"/>
        <v>1311905.04</v>
      </c>
      <c r="K14" s="6">
        <f t="shared" si="0"/>
        <v>598775.5</v>
      </c>
      <c r="L14" s="6">
        <f t="shared" si="0"/>
        <v>1346944.5</v>
      </c>
      <c r="M14" s="6">
        <f t="shared" si="0"/>
        <v>0</v>
      </c>
      <c r="N14" s="6">
        <f t="shared" si="0"/>
        <v>0</v>
      </c>
      <c r="O14" s="78" t="s">
        <v>36</v>
      </c>
      <c r="P14" s="74">
        <f>P18+P22+P36</f>
        <v>2761.75</v>
      </c>
      <c r="Q14" s="74">
        <f t="shared" ref="Q14:AF14" si="1">Q18+Q22+Q36</f>
        <v>33699452.590000004</v>
      </c>
      <c r="R14" s="74">
        <f t="shared" si="1"/>
        <v>0</v>
      </c>
      <c r="S14" s="74">
        <f t="shared" si="1"/>
        <v>0</v>
      </c>
      <c r="T14" s="74">
        <f t="shared" si="1"/>
        <v>0</v>
      </c>
      <c r="U14" s="74">
        <f t="shared" si="1"/>
        <v>0</v>
      </c>
      <c r="V14" s="74">
        <f t="shared" si="1"/>
        <v>0</v>
      </c>
      <c r="W14" s="74">
        <f t="shared" si="1"/>
        <v>0</v>
      </c>
      <c r="X14" s="74">
        <f t="shared" si="1"/>
        <v>0</v>
      </c>
      <c r="Y14" s="74">
        <f t="shared" si="1"/>
        <v>0</v>
      </c>
      <c r="Z14" s="74">
        <f t="shared" si="1"/>
        <v>0</v>
      </c>
      <c r="AA14" s="74">
        <f t="shared" si="1"/>
        <v>0</v>
      </c>
      <c r="AB14" s="74">
        <f t="shared" si="1"/>
        <v>12086480.670000002</v>
      </c>
      <c r="AC14" s="74">
        <f t="shared" si="1"/>
        <v>1994246.4599999997</v>
      </c>
      <c r="AD14" s="74">
        <f t="shared" si="1"/>
        <v>997123.24999999988</v>
      </c>
      <c r="AE14" s="74">
        <f t="shared" si="1"/>
        <v>0</v>
      </c>
      <c r="AF14" s="74">
        <f t="shared" si="1"/>
        <v>0</v>
      </c>
    </row>
    <row r="15" spans="1:16182" ht="12" customHeight="1" x14ac:dyDescent="0.2">
      <c r="A15" s="85" t="s">
        <v>45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144"/>
    </row>
    <row r="16" spans="1:16182" s="8" customFormat="1" ht="12" customHeight="1" x14ac:dyDescent="0.2">
      <c r="A16" s="82" t="s">
        <v>102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143"/>
    </row>
    <row r="17" spans="1:32" s="8" customFormat="1" ht="12" customHeight="1" x14ac:dyDescent="0.2">
      <c r="A17" s="10">
        <v>1</v>
      </c>
      <c r="B17" s="9" t="s">
        <v>88</v>
      </c>
      <c r="C17" s="10">
        <v>2026</v>
      </c>
      <c r="D17" s="5" t="s">
        <v>7</v>
      </c>
      <c r="E17" s="81">
        <v>5549180.7799999993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32">
        <v>0</v>
      </c>
      <c r="N17" s="54">
        <v>0</v>
      </c>
      <c r="O17" s="31" t="s">
        <v>34</v>
      </c>
      <c r="P17" s="81">
        <v>434.3</v>
      </c>
      <c r="Q17" s="81">
        <v>5310220.84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  <c r="W17" s="81">
        <v>0</v>
      </c>
      <c r="X17" s="81">
        <v>0</v>
      </c>
      <c r="Y17" s="81">
        <v>0</v>
      </c>
      <c r="Z17" s="81">
        <v>0</v>
      </c>
      <c r="AA17" s="81">
        <v>0</v>
      </c>
      <c r="AB17" s="81">
        <v>0</v>
      </c>
      <c r="AC17" s="81">
        <v>159306.63</v>
      </c>
      <c r="AD17" s="81">
        <v>79653.31</v>
      </c>
      <c r="AE17" s="81">
        <v>0</v>
      </c>
      <c r="AF17" s="81">
        <v>0</v>
      </c>
    </row>
    <row r="18" spans="1:32" s="8" customFormat="1" ht="24" customHeight="1" x14ac:dyDescent="0.2">
      <c r="A18" s="84" t="s">
        <v>87</v>
      </c>
      <c r="B18" s="84"/>
      <c r="C18" s="53"/>
      <c r="D18" s="53"/>
      <c r="E18" s="6">
        <f>SUM(E17)</f>
        <v>5549180.7799999993</v>
      </c>
      <c r="F18" s="6">
        <f t="shared" ref="F18:N18" si="2">SUM(F17)</f>
        <v>0</v>
      </c>
      <c r="G18" s="6">
        <f t="shared" si="2"/>
        <v>0</v>
      </c>
      <c r="H18" s="6">
        <f t="shared" si="2"/>
        <v>0</v>
      </c>
      <c r="I18" s="6">
        <f t="shared" si="2"/>
        <v>0</v>
      </c>
      <c r="J18" s="6">
        <f t="shared" si="2"/>
        <v>0</v>
      </c>
      <c r="K18" s="6">
        <f t="shared" si="2"/>
        <v>0</v>
      </c>
      <c r="L18" s="6">
        <f t="shared" si="2"/>
        <v>0</v>
      </c>
      <c r="M18" s="6">
        <f t="shared" si="2"/>
        <v>0</v>
      </c>
      <c r="N18" s="6">
        <f t="shared" si="2"/>
        <v>0</v>
      </c>
      <c r="O18" s="70" t="s">
        <v>36</v>
      </c>
      <c r="P18" s="6">
        <f>SUM(P17)</f>
        <v>434.3</v>
      </c>
      <c r="Q18" s="6">
        <f t="shared" ref="Q18:AF18" si="3">SUM(Q17)</f>
        <v>5310220.84</v>
      </c>
      <c r="R18" s="6">
        <f t="shared" si="3"/>
        <v>0</v>
      </c>
      <c r="S18" s="6">
        <f t="shared" si="3"/>
        <v>0</v>
      </c>
      <c r="T18" s="6">
        <f t="shared" si="3"/>
        <v>0</v>
      </c>
      <c r="U18" s="6">
        <f t="shared" si="3"/>
        <v>0</v>
      </c>
      <c r="V18" s="6">
        <f t="shared" si="3"/>
        <v>0</v>
      </c>
      <c r="W18" s="6">
        <f t="shared" si="3"/>
        <v>0</v>
      </c>
      <c r="X18" s="6">
        <f t="shared" si="3"/>
        <v>0</v>
      </c>
      <c r="Y18" s="6">
        <f t="shared" si="3"/>
        <v>0</v>
      </c>
      <c r="Z18" s="6">
        <f t="shared" si="3"/>
        <v>0</v>
      </c>
      <c r="AA18" s="6">
        <f t="shared" si="3"/>
        <v>0</v>
      </c>
      <c r="AB18" s="6">
        <f t="shared" si="3"/>
        <v>0</v>
      </c>
      <c r="AC18" s="6">
        <f t="shared" si="3"/>
        <v>159306.63</v>
      </c>
      <c r="AD18" s="6">
        <f t="shared" si="3"/>
        <v>79653.31</v>
      </c>
      <c r="AE18" s="6">
        <f t="shared" si="3"/>
        <v>0</v>
      </c>
      <c r="AF18" s="6">
        <f t="shared" si="3"/>
        <v>0</v>
      </c>
    </row>
    <row r="19" spans="1:32" s="8" customFormat="1" ht="12" customHeight="1" x14ac:dyDescent="0.2">
      <c r="A19" s="85" t="s">
        <v>46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144"/>
    </row>
    <row r="20" spans="1:32" s="8" customFormat="1" ht="12" customHeight="1" x14ac:dyDescent="0.2">
      <c r="A20" s="82" t="s">
        <v>102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143"/>
    </row>
    <row r="21" spans="1:32" s="8" customFormat="1" ht="12" customHeight="1" x14ac:dyDescent="0.2">
      <c r="A21" s="10">
        <v>1</v>
      </c>
      <c r="B21" s="9" t="s">
        <v>89</v>
      </c>
      <c r="C21" s="10">
        <v>2027</v>
      </c>
      <c r="D21" s="5" t="s">
        <v>7</v>
      </c>
      <c r="E21" s="81">
        <v>5689507.4900000002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32">
        <v>0</v>
      </c>
      <c r="N21" s="54">
        <v>0</v>
      </c>
      <c r="O21" s="31" t="s">
        <v>33</v>
      </c>
      <c r="P21" s="81">
        <v>450.9</v>
      </c>
      <c r="Q21" s="81">
        <v>5444504.7800000003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  <c r="W21" s="81">
        <v>0</v>
      </c>
      <c r="X21" s="81">
        <v>0</v>
      </c>
      <c r="Y21" s="81">
        <v>0</v>
      </c>
      <c r="Z21" s="81">
        <v>0</v>
      </c>
      <c r="AA21" s="81">
        <v>0</v>
      </c>
      <c r="AB21" s="81">
        <v>0</v>
      </c>
      <c r="AC21" s="81">
        <v>163335.14000000001</v>
      </c>
      <c r="AD21" s="81">
        <v>81667.570000000007</v>
      </c>
      <c r="AE21" s="81">
        <v>0</v>
      </c>
      <c r="AF21" s="81">
        <v>0</v>
      </c>
    </row>
    <row r="22" spans="1:32" s="8" customFormat="1" ht="24" customHeight="1" x14ac:dyDescent="0.2">
      <c r="A22" s="84" t="s">
        <v>87</v>
      </c>
      <c r="B22" s="84"/>
      <c r="C22" s="53"/>
      <c r="D22" s="53"/>
      <c r="E22" s="6">
        <f>SUM(E21)</f>
        <v>5689507.4900000002</v>
      </c>
      <c r="F22" s="6">
        <f t="shared" ref="F22:N22" si="4">SUM(F21)</f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0" t="s">
        <v>36</v>
      </c>
      <c r="P22" s="6">
        <f>SUM(P21)</f>
        <v>450.9</v>
      </c>
      <c r="Q22" s="6">
        <f t="shared" ref="Q22:AF22" si="5">SUM(Q21)</f>
        <v>5444504.7800000003</v>
      </c>
      <c r="R22" s="6">
        <f t="shared" si="5"/>
        <v>0</v>
      </c>
      <c r="S22" s="6">
        <f t="shared" si="5"/>
        <v>0</v>
      </c>
      <c r="T22" s="6">
        <f t="shared" si="5"/>
        <v>0</v>
      </c>
      <c r="U22" s="6">
        <f t="shared" si="5"/>
        <v>0</v>
      </c>
      <c r="V22" s="6">
        <f t="shared" si="5"/>
        <v>0</v>
      </c>
      <c r="W22" s="6">
        <f t="shared" si="5"/>
        <v>0</v>
      </c>
      <c r="X22" s="6">
        <f t="shared" si="5"/>
        <v>0</v>
      </c>
      <c r="Y22" s="6">
        <f t="shared" si="5"/>
        <v>0</v>
      </c>
      <c r="Z22" s="6">
        <f t="shared" si="5"/>
        <v>0</v>
      </c>
      <c r="AA22" s="6">
        <f t="shared" si="5"/>
        <v>0</v>
      </c>
      <c r="AB22" s="6">
        <f t="shared" si="5"/>
        <v>0</v>
      </c>
      <c r="AC22" s="6">
        <f t="shared" si="5"/>
        <v>163335.14000000001</v>
      </c>
      <c r="AD22" s="6">
        <f t="shared" si="5"/>
        <v>81667.570000000007</v>
      </c>
      <c r="AE22" s="6">
        <f t="shared" si="5"/>
        <v>0</v>
      </c>
      <c r="AF22" s="6">
        <f t="shared" si="5"/>
        <v>0</v>
      </c>
    </row>
    <row r="23" spans="1:32" s="8" customFormat="1" ht="12" customHeight="1" x14ac:dyDescent="0.2">
      <c r="A23" s="85" t="s">
        <v>47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144"/>
    </row>
    <row r="24" spans="1:32" s="8" customFormat="1" ht="12" customHeight="1" x14ac:dyDescent="0.2">
      <c r="A24" s="82" t="s">
        <v>102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143"/>
    </row>
    <row r="25" spans="1:32" s="8" customFormat="1" ht="12" customHeight="1" x14ac:dyDescent="0.2">
      <c r="A25" s="80">
        <v>1</v>
      </c>
      <c r="B25" s="9" t="s">
        <v>90</v>
      </c>
      <c r="C25" s="80">
        <v>2028</v>
      </c>
      <c r="D25" s="5" t="s">
        <v>7</v>
      </c>
      <c r="E25" s="81">
        <v>4010237.4000000004</v>
      </c>
      <c r="F25" s="81">
        <v>2355349.21</v>
      </c>
      <c r="G25" s="81">
        <v>798500.62</v>
      </c>
      <c r="H25" s="81">
        <v>836706.99</v>
      </c>
      <c r="I25" s="81">
        <v>720141.6</v>
      </c>
      <c r="J25" s="81">
        <v>0</v>
      </c>
      <c r="K25" s="81">
        <v>0</v>
      </c>
      <c r="L25" s="81">
        <v>0</v>
      </c>
      <c r="M25" s="32">
        <v>0</v>
      </c>
      <c r="N25" s="81">
        <v>0</v>
      </c>
      <c r="O25" s="7"/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  <c r="W25" s="81">
        <v>0</v>
      </c>
      <c r="X25" s="81">
        <v>0</v>
      </c>
      <c r="Y25" s="81">
        <v>0</v>
      </c>
      <c r="Z25" s="81">
        <v>0</v>
      </c>
      <c r="AA25" s="81">
        <v>0</v>
      </c>
      <c r="AB25" s="81">
        <v>1482198.54</v>
      </c>
      <c r="AC25" s="81">
        <v>115126.43</v>
      </c>
      <c r="AD25" s="81">
        <v>57563.22</v>
      </c>
      <c r="AE25" s="81">
        <v>0</v>
      </c>
      <c r="AF25" s="81">
        <v>0</v>
      </c>
    </row>
    <row r="26" spans="1:32" s="8" customFormat="1" ht="12" customHeight="1" x14ac:dyDescent="0.2">
      <c r="A26" s="80">
        <v>2</v>
      </c>
      <c r="B26" s="9" t="s">
        <v>91</v>
      </c>
      <c r="C26" s="80">
        <v>2028</v>
      </c>
      <c r="D26" s="5" t="s">
        <v>7</v>
      </c>
      <c r="E26" s="81">
        <v>3752366.55</v>
      </c>
      <c r="F26" s="81">
        <v>1676582.74</v>
      </c>
      <c r="G26" s="81">
        <v>950439.96</v>
      </c>
      <c r="H26" s="81">
        <v>0</v>
      </c>
      <c r="I26" s="81">
        <v>726142.78</v>
      </c>
      <c r="J26" s="81">
        <v>0</v>
      </c>
      <c r="K26" s="81">
        <v>0</v>
      </c>
      <c r="L26" s="81">
        <v>0</v>
      </c>
      <c r="M26" s="32">
        <v>0</v>
      </c>
      <c r="N26" s="81">
        <v>0</v>
      </c>
      <c r="O26" s="7"/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  <c r="W26" s="81">
        <v>0</v>
      </c>
      <c r="X26" s="81">
        <v>0</v>
      </c>
      <c r="Y26" s="81">
        <v>0</v>
      </c>
      <c r="Z26" s="81">
        <v>0</v>
      </c>
      <c r="AA26" s="81">
        <v>0</v>
      </c>
      <c r="AB26" s="81">
        <v>1914198.65</v>
      </c>
      <c r="AC26" s="81">
        <v>107723.44</v>
      </c>
      <c r="AD26" s="81">
        <v>53861.72</v>
      </c>
      <c r="AE26" s="81">
        <v>0</v>
      </c>
      <c r="AF26" s="81">
        <v>0</v>
      </c>
    </row>
    <row r="27" spans="1:32" s="8" customFormat="1" ht="12" customHeight="1" x14ac:dyDescent="0.2">
      <c r="A27" s="80">
        <v>3</v>
      </c>
      <c r="B27" s="9" t="s">
        <v>92</v>
      </c>
      <c r="C27" s="80">
        <v>2028</v>
      </c>
      <c r="D27" s="5" t="s">
        <v>7</v>
      </c>
      <c r="E27" s="81">
        <v>3785067.01</v>
      </c>
      <c r="F27" s="81">
        <v>1707875.04</v>
      </c>
      <c r="G27" s="81">
        <v>1053746.42</v>
      </c>
      <c r="H27" s="81">
        <v>0</v>
      </c>
      <c r="I27" s="81">
        <v>654128.62</v>
      </c>
      <c r="J27" s="81">
        <v>0</v>
      </c>
      <c r="K27" s="81">
        <v>0</v>
      </c>
      <c r="L27" s="81">
        <v>0</v>
      </c>
      <c r="M27" s="32">
        <v>0</v>
      </c>
      <c r="N27" s="81">
        <v>0</v>
      </c>
      <c r="O27" s="7"/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  <c r="W27" s="81">
        <v>0</v>
      </c>
      <c r="X27" s="81">
        <v>0</v>
      </c>
      <c r="Y27" s="81">
        <v>0</v>
      </c>
      <c r="Z27" s="81">
        <v>0</v>
      </c>
      <c r="AA27" s="81">
        <v>0</v>
      </c>
      <c r="AB27" s="81">
        <v>1914198.65</v>
      </c>
      <c r="AC27" s="81">
        <v>108662.21</v>
      </c>
      <c r="AD27" s="81">
        <v>54331.11</v>
      </c>
      <c r="AE27" s="81">
        <v>0</v>
      </c>
      <c r="AF27" s="81">
        <v>0</v>
      </c>
    </row>
    <row r="28" spans="1:32" s="8" customFormat="1" ht="12" customHeight="1" x14ac:dyDescent="0.2">
      <c r="A28" s="80">
        <v>4</v>
      </c>
      <c r="B28" s="9" t="s">
        <v>93</v>
      </c>
      <c r="C28" s="80">
        <v>2028</v>
      </c>
      <c r="D28" s="5" t="s">
        <v>7</v>
      </c>
      <c r="E28" s="81">
        <v>8208642.2700000005</v>
      </c>
      <c r="F28" s="81">
        <v>5940961.4200000009</v>
      </c>
      <c r="G28" s="81">
        <v>1353734.47</v>
      </c>
      <c r="H28" s="81">
        <v>1918764.15</v>
      </c>
      <c r="I28" s="81">
        <v>990194.7</v>
      </c>
      <c r="J28" s="81">
        <v>510782.7</v>
      </c>
      <c r="K28" s="81">
        <v>598775.5</v>
      </c>
      <c r="L28" s="81">
        <v>568709.9</v>
      </c>
      <c r="M28" s="32">
        <v>0</v>
      </c>
      <c r="N28" s="81">
        <v>0</v>
      </c>
      <c r="O28" s="7"/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0</v>
      </c>
      <c r="Z28" s="81">
        <v>0</v>
      </c>
      <c r="AA28" s="81">
        <v>0</v>
      </c>
      <c r="AB28" s="81">
        <v>1914198.65</v>
      </c>
      <c r="AC28" s="81">
        <v>235654.8</v>
      </c>
      <c r="AD28" s="81">
        <v>117827.4</v>
      </c>
      <c r="AE28" s="81">
        <v>0</v>
      </c>
      <c r="AF28" s="81">
        <v>0</v>
      </c>
    </row>
    <row r="29" spans="1:32" s="8" customFormat="1" ht="12" customHeight="1" x14ac:dyDescent="0.2">
      <c r="A29" s="80">
        <v>5</v>
      </c>
      <c r="B29" s="9" t="s">
        <v>94</v>
      </c>
      <c r="C29" s="80">
        <v>2028</v>
      </c>
      <c r="D29" s="5" t="s">
        <v>7</v>
      </c>
      <c r="E29" s="81">
        <v>4468959.93</v>
      </c>
      <c r="F29" s="81">
        <v>2655954.6199999996</v>
      </c>
      <c r="G29" s="81">
        <v>683522.26</v>
      </c>
      <c r="H29" s="81">
        <v>836706.99</v>
      </c>
      <c r="I29" s="81">
        <v>630123.9</v>
      </c>
      <c r="J29" s="81">
        <v>266144.67</v>
      </c>
      <c r="K29" s="81">
        <v>0</v>
      </c>
      <c r="L29" s="81">
        <v>239456.8</v>
      </c>
      <c r="M29" s="32">
        <v>0</v>
      </c>
      <c r="N29" s="81">
        <v>0</v>
      </c>
      <c r="O29" s="7"/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  <c r="W29" s="81">
        <v>0</v>
      </c>
      <c r="X29" s="81">
        <v>0</v>
      </c>
      <c r="Y29" s="81">
        <v>0</v>
      </c>
      <c r="Z29" s="81">
        <v>0</v>
      </c>
      <c r="AA29" s="81">
        <v>0</v>
      </c>
      <c r="AB29" s="81">
        <v>1620562.06</v>
      </c>
      <c r="AC29" s="81">
        <v>128295.5</v>
      </c>
      <c r="AD29" s="81">
        <v>64147.75</v>
      </c>
      <c r="AE29" s="81">
        <v>0</v>
      </c>
      <c r="AF29" s="81">
        <v>0</v>
      </c>
    </row>
    <row r="30" spans="1:32" s="8" customFormat="1" ht="12" customHeight="1" x14ac:dyDescent="0.2">
      <c r="A30" s="80">
        <v>6</v>
      </c>
      <c r="B30" s="9" t="s">
        <v>95</v>
      </c>
      <c r="C30" s="80">
        <v>2028</v>
      </c>
      <c r="D30" s="5" t="s">
        <v>7</v>
      </c>
      <c r="E30" s="81">
        <v>4496468.0099999988</v>
      </c>
      <c r="F30" s="81">
        <v>2682278.1399999997</v>
      </c>
      <c r="G30" s="81">
        <v>683522.26</v>
      </c>
      <c r="H30" s="81">
        <v>887035.23</v>
      </c>
      <c r="I30" s="81">
        <v>606119.18000000005</v>
      </c>
      <c r="J30" s="81">
        <v>266144.67</v>
      </c>
      <c r="K30" s="81">
        <v>0</v>
      </c>
      <c r="L30" s="81">
        <v>239456.8</v>
      </c>
      <c r="M30" s="32">
        <v>0</v>
      </c>
      <c r="N30" s="81">
        <v>0</v>
      </c>
      <c r="O30" s="7"/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1620562.06</v>
      </c>
      <c r="AC30" s="81">
        <v>129085.21</v>
      </c>
      <c r="AD30" s="81">
        <v>64542.6</v>
      </c>
      <c r="AE30" s="81">
        <v>0</v>
      </c>
      <c r="AF30" s="81">
        <v>0</v>
      </c>
    </row>
    <row r="31" spans="1:32" s="8" customFormat="1" ht="12" customHeight="1" x14ac:dyDescent="0.2">
      <c r="A31" s="80">
        <v>7</v>
      </c>
      <c r="B31" s="9" t="s">
        <v>96</v>
      </c>
      <c r="C31" s="80">
        <v>2028</v>
      </c>
      <c r="D31" s="5" t="s">
        <v>7</v>
      </c>
      <c r="E31" s="81">
        <v>4838747.5100000007</v>
      </c>
      <c r="F31" s="81">
        <v>3009818.33</v>
      </c>
      <c r="G31" s="81">
        <v>870784.43</v>
      </c>
      <c r="H31" s="81">
        <v>880744.2</v>
      </c>
      <c r="I31" s="81">
        <v>690135.7</v>
      </c>
      <c r="J31" s="81">
        <v>268833</v>
      </c>
      <c r="K31" s="81">
        <v>0</v>
      </c>
      <c r="L31" s="81">
        <v>299321</v>
      </c>
      <c r="M31" s="32">
        <v>0</v>
      </c>
      <c r="N31" s="81">
        <v>0</v>
      </c>
      <c r="O31" s="7"/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  <c r="W31" s="81">
        <v>0</v>
      </c>
      <c r="X31" s="81">
        <v>0</v>
      </c>
      <c r="Y31" s="81">
        <v>0</v>
      </c>
      <c r="Z31" s="81">
        <v>0</v>
      </c>
      <c r="AA31" s="81">
        <v>0</v>
      </c>
      <c r="AB31" s="81">
        <v>1620562.06</v>
      </c>
      <c r="AC31" s="81">
        <v>138911.41</v>
      </c>
      <c r="AD31" s="81">
        <v>69455.710000000006</v>
      </c>
      <c r="AE31" s="81">
        <v>0</v>
      </c>
      <c r="AF31" s="81">
        <v>0</v>
      </c>
    </row>
    <row r="32" spans="1:32" s="8" customFormat="1" ht="12" customHeight="1" x14ac:dyDescent="0.2">
      <c r="A32" s="80">
        <v>8</v>
      </c>
      <c r="B32" s="9" t="s">
        <v>97</v>
      </c>
      <c r="C32" s="80">
        <v>2028</v>
      </c>
      <c r="D32" s="5" t="s">
        <v>7</v>
      </c>
      <c r="E32" s="81">
        <v>8105407.1399999997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32">
        <v>0</v>
      </c>
      <c r="N32" s="81">
        <v>0</v>
      </c>
      <c r="O32" s="31" t="s">
        <v>34</v>
      </c>
      <c r="P32" s="81">
        <v>634.36</v>
      </c>
      <c r="Q32" s="81">
        <v>7756370.4699999997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81">
        <v>0</v>
      </c>
      <c r="Z32" s="81">
        <v>0</v>
      </c>
      <c r="AA32" s="81">
        <v>0</v>
      </c>
      <c r="AB32" s="81">
        <v>0</v>
      </c>
      <c r="AC32" s="81">
        <v>232691.11</v>
      </c>
      <c r="AD32" s="81">
        <v>116345.56</v>
      </c>
      <c r="AE32" s="81">
        <v>0</v>
      </c>
      <c r="AF32" s="81">
        <v>0</v>
      </c>
    </row>
    <row r="33" spans="1:32" s="8" customFormat="1" ht="12" customHeight="1" x14ac:dyDescent="0.2">
      <c r="A33" s="80">
        <v>9</v>
      </c>
      <c r="B33" s="9" t="s">
        <v>98</v>
      </c>
      <c r="C33" s="80">
        <v>2028</v>
      </c>
      <c r="D33" s="5" t="s">
        <v>7</v>
      </c>
      <c r="E33" s="81">
        <v>689835.64</v>
      </c>
      <c r="F33" s="81">
        <v>660129.80000000005</v>
      </c>
      <c r="G33" s="81">
        <v>0</v>
      </c>
      <c r="H33" s="81">
        <v>0</v>
      </c>
      <c r="I33" s="81">
        <v>660129.80000000005</v>
      </c>
      <c r="J33" s="81">
        <v>0</v>
      </c>
      <c r="K33" s="81">
        <v>0</v>
      </c>
      <c r="L33" s="81">
        <v>0</v>
      </c>
      <c r="M33" s="32">
        <v>0</v>
      </c>
      <c r="N33" s="81">
        <v>0</v>
      </c>
      <c r="O33" s="7"/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0</v>
      </c>
      <c r="AA33" s="81">
        <v>0</v>
      </c>
      <c r="AB33" s="81">
        <v>0</v>
      </c>
      <c r="AC33" s="81">
        <v>19803.89</v>
      </c>
      <c r="AD33" s="81">
        <v>9901.9500000000007</v>
      </c>
      <c r="AE33" s="81">
        <v>0</v>
      </c>
      <c r="AF33" s="81">
        <v>0</v>
      </c>
    </row>
    <row r="34" spans="1:32" s="8" customFormat="1" ht="12" customHeight="1" x14ac:dyDescent="0.2">
      <c r="A34" s="80">
        <v>10</v>
      </c>
      <c r="B34" s="9" t="s">
        <v>99</v>
      </c>
      <c r="C34" s="80">
        <v>2028</v>
      </c>
      <c r="D34" s="5" t="s">
        <v>103</v>
      </c>
      <c r="E34" s="81">
        <v>7839256.0099999998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32">
        <v>0</v>
      </c>
      <c r="N34" s="81">
        <v>0</v>
      </c>
      <c r="O34" s="31" t="s">
        <v>34</v>
      </c>
      <c r="P34" s="81">
        <v>613.53</v>
      </c>
      <c r="Q34" s="81">
        <v>7501680.3899999997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  <c r="W34" s="81">
        <v>0</v>
      </c>
      <c r="X34" s="81">
        <v>0</v>
      </c>
      <c r="Y34" s="81">
        <v>0</v>
      </c>
      <c r="Z34" s="81">
        <v>0</v>
      </c>
      <c r="AA34" s="81">
        <v>0</v>
      </c>
      <c r="AB34" s="81">
        <v>0</v>
      </c>
      <c r="AC34" s="81">
        <v>225050.41</v>
      </c>
      <c r="AD34" s="81">
        <v>112525.21</v>
      </c>
      <c r="AE34" s="81">
        <v>0</v>
      </c>
      <c r="AF34" s="81">
        <v>0</v>
      </c>
    </row>
    <row r="35" spans="1:32" s="8" customFormat="1" ht="12" customHeight="1" x14ac:dyDescent="0.2">
      <c r="A35" s="80">
        <v>11</v>
      </c>
      <c r="B35" s="9" t="s">
        <v>101</v>
      </c>
      <c r="C35" s="80">
        <v>2028</v>
      </c>
      <c r="D35" s="5" t="s">
        <v>103</v>
      </c>
      <c r="E35" s="81">
        <v>8032576.5300000003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32">
        <v>0</v>
      </c>
      <c r="N35" s="81">
        <v>0</v>
      </c>
      <c r="O35" s="31" t="s">
        <v>34</v>
      </c>
      <c r="P35" s="81">
        <v>628.66</v>
      </c>
      <c r="Q35" s="81">
        <v>7686676.1100000003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  <c r="W35" s="81">
        <v>0</v>
      </c>
      <c r="X35" s="81">
        <v>0</v>
      </c>
      <c r="Y35" s="81">
        <v>0</v>
      </c>
      <c r="Z35" s="81">
        <v>0</v>
      </c>
      <c r="AA35" s="81">
        <v>0</v>
      </c>
      <c r="AB35" s="81">
        <v>0</v>
      </c>
      <c r="AC35" s="81">
        <v>230600.28</v>
      </c>
      <c r="AD35" s="81">
        <v>115300.14</v>
      </c>
      <c r="AE35" s="81">
        <v>0</v>
      </c>
      <c r="AF35" s="81">
        <v>0</v>
      </c>
    </row>
    <row r="36" spans="1:32" s="8" customFormat="1" ht="27.75" customHeight="1" x14ac:dyDescent="0.2">
      <c r="A36" s="84" t="s">
        <v>87</v>
      </c>
      <c r="B36" s="84"/>
      <c r="C36" s="10"/>
      <c r="D36" s="5"/>
      <c r="E36" s="6">
        <f>SUM(E25:E35)</f>
        <v>58227564</v>
      </c>
      <c r="F36" s="6">
        <f t="shared" ref="F36:N36" si="6">SUM(F25:F35)</f>
        <v>20688949.300000001</v>
      </c>
      <c r="G36" s="6">
        <f t="shared" si="6"/>
        <v>6394250.419999999</v>
      </c>
      <c r="H36" s="6">
        <f t="shared" si="6"/>
        <v>5359957.5599999996</v>
      </c>
      <c r="I36" s="6">
        <f t="shared" si="6"/>
        <v>5677116.2800000003</v>
      </c>
      <c r="J36" s="6">
        <f t="shared" si="6"/>
        <v>1311905.04</v>
      </c>
      <c r="K36" s="6">
        <f t="shared" si="6"/>
        <v>598775.5</v>
      </c>
      <c r="L36" s="6">
        <f t="shared" si="6"/>
        <v>1346944.5</v>
      </c>
      <c r="M36" s="6">
        <f t="shared" si="6"/>
        <v>0</v>
      </c>
      <c r="N36" s="6">
        <f t="shared" si="6"/>
        <v>0</v>
      </c>
      <c r="O36" s="70" t="s">
        <v>36</v>
      </c>
      <c r="P36" s="6">
        <f>SUM(P25:P35)</f>
        <v>1876.5499999999997</v>
      </c>
      <c r="Q36" s="6">
        <f t="shared" ref="Q36:AF36" si="7">SUM(Q25:Q35)</f>
        <v>22944726.969999999</v>
      </c>
      <c r="R36" s="6">
        <f t="shared" si="7"/>
        <v>0</v>
      </c>
      <c r="S36" s="6">
        <f t="shared" si="7"/>
        <v>0</v>
      </c>
      <c r="T36" s="6">
        <f t="shared" si="7"/>
        <v>0</v>
      </c>
      <c r="U36" s="6">
        <f t="shared" si="7"/>
        <v>0</v>
      </c>
      <c r="V36" s="6">
        <f t="shared" si="7"/>
        <v>0</v>
      </c>
      <c r="W36" s="6">
        <f t="shared" si="7"/>
        <v>0</v>
      </c>
      <c r="X36" s="6">
        <f t="shared" si="7"/>
        <v>0</v>
      </c>
      <c r="Y36" s="6">
        <f t="shared" si="7"/>
        <v>0</v>
      </c>
      <c r="Z36" s="6">
        <f t="shared" si="7"/>
        <v>0</v>
      </c>
      <c r="AA36" s="6">
        <f t="shared" si="7"/>
        <v>0</v>
      </c>
      <c r="AB36" s="6">
        <f t="shared" si="7"/>
        <v>12086480.670000002</v>
      </c>
      <c r="AC36" s="6">
        <f t="shared" si="7"/>
        <v>1671604.6899999997</v>
      </c>
      <c r="AD36" s="6">
        <f t="shared" si="7"/>
        <v>835802.36999999988</v>
      </c>
      <c r="AE36" s="6">
        <f t="shared" si="7"/>
        <v>0</v>
      </c>
      <c r="AF36" s="6">
        <f t="shared" si="7"/>
        <v>0</v>
      </c>
    </row>
    <row r="37" spans="1:32" s="8" customFormat="1" x14ac:dyDescent="0.2">
      <c r="A37" s="11"/>
      <c r="B37" s="13"/>
      <c r="C37" s="14"/>
      <c r="O37" s="11"/>
      <c r="P37" s="11"/>
      <c r="Q37" s="11"/>
    </row>
    <row r="38" spans="1:32" s="8" customFormat="1" x14ac:dyDescent="0.2">
      <c r="A38" s="11"/>
      <c r="B38" s="12"/>
      <c r="C38" s="11"/>
      <c r="O38" s="11"/>
      <c r="P38" s="11"/>
      <c r="Q38" s="11"/>
    </row>
  </sheetData>
  <sheetProtection selectLockedCells="1"/>
  <mergeCells count="118">
    <mergeCell ref="A24:AF24"/>
    <mergeCell ref="A19:AF19"/>
    <mergeCell ref="A23:AF23"/>
    <mergeCell ref="A18:B18"/>
    <mergeCell ref="A16:AF16"/>
    <mergeCell ref="N10:N12"/>
    <mergeCell ref="T10:T12"/>
    <mergeCell ref="U10:U12"/>
    <mergeCell ref="V10:V12"/>
    <mergeCell ref="W10:W12"/>
    <mergeCell ref="X10:X12"/>
    <mergeCell ref="K10:K12"/>
    <mergeCell ref="L10:L12"/>
    <mergeCell ref="M10:M12"/>
    <mergeCell ref="A15:AF15"/>
    <mergeCell ref="A20:AF20"/>
    <mergeCell ref="A22:B22"/>
    <mergeCell ref="AE10:AE12"/>
    <mergeCell ref="AD10:AD12"/>
    <mergeCell ref="AF10:AF12"/>
    <mergeCell ref="Y10:Y12"/>
    <mergeCell ref="Z10:Z12"/>
    <mergeCell ref="AA10:AA12"/>
    <mergeCell ref="AB10:AB12"/>
    <mergeCell ref="D7:D12"/>
    <mergeCell ref="C7:C12"/>
    <mergeCell ref="A14:B14"/>
    <mergeCell ref="CI1:CP1"/>
    <mergeCell ref="A5:AF5"/>
    <mergeCell ref="AC1:AF1"/>
    <mergeCell ref="X7:AF7"/>
    <mergeCell ref="F8:L8"/>
    <mergeCell ref="M8:N9"/>
    <mergeCell ref="O8:Q9"/>
    <mergeCell ref="R8:S9"/>
    <mergeCell ref="T8:U9"/>
    <mergeCell ref="V8:W9"/>
    <mergeCell ref="X8:Y9"/>
    <mergeCell ref="Z8:AA9"/>
    <mergeCell ref="AB8:AB9"/>
    <mergeCell ref="AC8:AC9"/>
    <mergeCell ref="AE8:AE9"/>
    <mergeCell ref="AD8:AD9"/>
    <mergeCell ref="AF8:AF9"/>
    <mergeCell ref="AA2:AF2"/>
    <mergeCell ref="AA3:AF3"/>
    <mergeCell ref="WWP10:WWP12"/>
    <mergeCell ref="WWQ10:WWQ12"/>
    <mergeCell ref="WWO10:WWO12"/>
    <mergeCell ref="WWN10:WWN12"/>
    <mergeCell ref="WWC7:WWC12"/>
    <mergeCell ref="WWW10:WWW12"/>
    <mergeCell ref="WWX10:WWX12"/>
    <mergeCell ref="WWY10:WWY12"/>
    <mergeCell ref="A36:B36"/>
    <mergeCell ref="A7:A12"/>
    <mergeCell ref="B7:B12"/>
    <mergeCell ref="E7:E9"/>
    <mergeCell ref="F7:W7"/>
    <mergeCell ref="I10:I12"/>
    <mergeCell ref="J10:J12"/>
    <mergeCell ref="E10:E12"/>
    <mergeCell ref="F10:F12"/>
    <mergeCell ref="G10:G12"/>
    <mergeCell ref="H10:H12"/>
    <mergeCell ref="O10:O12"/>
    <mergeCell ref="P10:P12"/>
    <mergeCell ref="Q10:Q12"/>
    <mergeCell ref="R10:R12"/>
    <mergeCell ref="S10:S12"/>
    <mergeCell ref="WXG10:WXG12"/>
    <mergeCell ref="WXH10:WXH12"/>
    <mergeCell ref="WXI10:WXI12"/>
    <mergeCell ref="WXB10:WXB12"/>
    <mergeCell ref="WXC10:WXC12"/>
    <mergeCell ref="WXD10:WXD12"/>
    <mergeCell ref="WXE10:WXE12"/>
    <mergeCell ref="WXF10:WXF12"/>
    <mergeCell ref="AC10:AC12"/>
    <mergeCell ref="WWB7:WWB12"/>
    <mergeCell ref="WWD7:WWD9"/>
    <mergeCell ref="WWE7:WXA7"/>
    <mergeCell ref="WXB7:WXI7"/>
    <mergeCell ref="WWM9:WWN9"/>
    <mergeCell ref="WWO9:WWP9"/>
    <mergeCell ref="WWD10:WWD12"/>
    <mergeCell ref="WWE10:WWE12"/>
    <mergeCell ref="WWF10:WWF12"/>
    <mergeCell ref="WWG10:WWG12"/>
    <mergeCell ref="WWH10:WWH12"/>
    <mergeCell ref="WWI10:WWI12"/>
    <mergeCell ref="WWJ10:WWJ12"/>
    <mergeCell ref="WWK10:WWK12"/>
    <mergeCell ref="WWL10:WWL12"/>
    <mergeCell ref="WWZ10:WWZ12"/>
    <mergeCell ref="WXA10:WXA12"/>
    <mergeCell ref="WWR10:WWR12"/>
    <mergeCell ref="WWS10:WWS12"/>
    <mergeCell ref="WWT10:WWT12"/>
    <mergeCell ref="WWU10:WWU12"/>
    <mergeCell ref="WWV10:WWV12"/>
    <mergeCell ref="WWM10:WWM12"/>
    <mergeCell ref="WXJ7:WXJ12"/>
    <mergeCell ref="WWE8:WWP8"/>
    <mergeCell ref="WWQ8:WWR9"/>
    <mergeCell ref="WWS8:WWU9"/>
    <mergeCell ref="WWV8:WWW9"/>
    <mergeCell ref="WWX8:WWY9"/>
    <mergeCell ref="WWZ8:WXA9"/>
    <mergeCell ref="WXB8:WXC9"/>
    <mergeCell ref="WXD8:WXE9"/>
    <mergeCell ref="WXF8:WXF9"/>
    <mergeCell ref="WXG8:WXG9"/>
    <mergeCell ref="WXH8:WXH9"/>
    <mergeCell ref="WXI8:WXI9"/>
    <mergeCell ref="WWG9:WWH9"/>
    <mergeCell ref="WWI9:WWJ9"/>
    <mergeCell ref="WWK9:WWL9"/>
  </mergeCells>
  <phoneticPr fontId="1" type="noConversion"/>
  <pageMargins left="0.39370078740157483" right="0.39370078740157483" top="1.3779527559055118" bottom="0.39370078740157483" header="0.31496062992125984" footer="0"/>
  <pageSetup paperSize="9" scale="48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05E8B-E6ED-41FE-AAA4-C074ADD345DC}">
  <sheetPr>
    <pageSetUpPr fitToPage="1"/>
  </sheetPr>
  <dimension ref="A1:F17"/>
  <sheetViews>
    <sheetView view="pageBreakPreview" zoomScaleNormal="100" zoomScaleSheetLayoutView="100" workbookViewId="0">
      <selection activeCell="E12" sqref="E12"/>
    </sheetView>
  </sheetViews>
  <sheetFormatPr defaultColWidth="9.109375" defaultRowHeight="13.2" x14ac:dyDescent="0.25"/>
  <cols>
    <col min="1" max="1" width="6" style="33" customWidth="1"/>
    <col min="2" max="2" width="85.109375" style="33" customWidth="1"/>
    <col min="3" max="3" width="13.6640625" style="33" customWidth="1"/>
    <col min="4" max="4" width="26.33203125" style="33" customWidth="1"/>
    <col min="5" max="5" width="12.5546875" style="39" customWidth="1"/>
    <col min="6" max="6" width="15.5546875" style="33" customWidth="1"/>
    <col min="7" max="16384" width="9.109375" style="33"/>
  </cols>
  <sheetData>
    <row r="1" spans="1:6" s="15" customFormat="1" ht="15" customHeight="1" x14ac:dyDescent="0.25">
      <c r="B1" s="16"/>
      <c r="C1" s="77"/>
      <c r="D1" s="77"/>
      <c r="E1" s="93" t="s">
        <v>77</v>
      </c>
      <c r="F1" s="93"/>
    </row>
    <row r="2" spans="1:6" ht="52.2" customHeight="1" x14ac:dyDescent="0.25">
      <c r="A2" s="15"/>
      <c r="B2" s="71"/>
      <c r="C2" s="93" t="s">
        <v>83</v>
      </c>
      <c r="D2" s="154"/>
      <c r="E2" s="154"/>
      <c r="F2" s="154"/>
    </row>
    <row r="3" spans="1:6" ht="12.6" customHeight="1" x14ac:dyDescent="0.25">
      <c r="A3" s="15"/>
      <c r="B3" s="71"/>
      <c r="C3" s="75"/>
      <c r="D3" s="155" t="s">
        <v>78</v>
      </c>
      <c r="E3" s="155"/>
      <c r="F3" s="155"/>
    </row>
    <row r="4" spans="1:6" s="15" customFormat="1" ht="10.8" x14ac:dyDescent="0.25">
      <c r="A4" s="94" t="s">
        <v>71</v>
      </c>
      <c r="B4" s="94"/>
      <c r="C4" s="94"/>
      <c r="D4" s="94"/>
      <c r="E4" s="94"/>
      <c r="F4" s="94"/>
    </row>
    <row r="5" spans="1:6" s="15" customFormat="1" ht="10.8" x14ac:dyDescent="0.25">
      <c r="A5" s="94"/>
      <c r="B5" s="94"/>
      <c r="C5" s="94"/>
      <c r="D5" s="94"/>
      <c r="E5" s="94"/>
      <c r="F5" s="94"/>
    </row>
    <row r="6" spans="1:6" ht="13.8" x14ac:dyDescent="0.25">
      <c r="A6" s="147"/>
      <c r="B6" s="147"/>
      <c r="C6" s="147"/>
      <c r="D6" s="147"/>
      <c r="E6" s="147"/>
      <c r="F6" s="147"/>
    </row>
    <row r="7" spans="1:6" x14ac:dyDescent="0.25">
      <c r="A7" s="148" t="s">
        <v>0</v>
      </c>
      <c r="B7" s="148" t="s">
        <v>69</v>
      </c>
      <c r="C7" s="151" t="s">
        <v>50</v>
      </c>
      <c r="D7" s="148" t="s">
        <v>52</v>
      </c>
      <c r="E7" s="148" t="s">
        <v>70</v>
      </c>
      <c r="F7" s="148" t="s">
        <v>53</v>
      </c>
    </row>
    <row r="8" spans="1:6" x14ac:dyDescent="0.25">
      <c r="A8" s="149"/>
      <c r="B8" s="149"/>
      <c r="C8" s="152"/>
      <c r="D8" s="153"/>
      <c r="E8" s="153"/>
      <c r="F8" s="153"/>
    </row>
    <row r="9" spans="1:6" x14ac:dyDescent="0.25">
      <c r="A9" s="150"/>
      <c r="B9" s="150"/>
      <c r="C9" s="34" t="s">
        <v>62</v>
      </c>
      <c r="D9" s="26" t="s">
        <v>63</v>
      </c>
      <c r="E9" s="26" t="s">
        <v>29</v>
      </c>
      <c r="F9" s="26" t="s">
        <v>28</v>
      </c>
    </row>
    <row r="10" spans="1:6" x14ac:dyDescent="0.25">
      <c r="A10" s="26">
        <v>1</v>
      </c>
      <c r="B10" s="26">
        <v>2</v>
      </c>
      <c r="C10" s="35">
        <v>3</v>
      </c>
      <c r="D10" s="26">
        <v>4</v>
      </c>
      <c r="E10" s="26">
        <v>5</v>
      </c>
      <c r="F10" s="26">
        <v>6</v>
      </c>
    </row>
    <row r="11" spans="1:6" s="66" customFormat="1" x14ac:dyDescent="0.25">
      <c r="A11" s="145" t="s">
        <v>84</v>
      </c>
      <c r="B11" s="146"/>
      <c r="C11" s="63">
        <f>C13+C15+C17</f>
        <v>12483.6</v>
      </c>
      <c r="D11" s="64">
        <f t="shared" ref="D11:F11" si="0">D13+D15+D17</f>
        <v>1198</v>
      </c>
      <c r="E11" s="64">
        <f t="shared" si="0"/>
        <v>13</v>
      </c>
      <c r="F11" s="63">
        <f t="shared" si="0"/>
        <v>69466252.269999996</v>
      </c>
    </row>
    <row r="12" spans="1:6" s="66" customFormat="1" x14ac:dyDescent="0.25">
      <c r="A12" s="145" t="s">
        <v>72</v>
      </c>
      <c r="B12" s="146"/>
      <c r="C12" s="67"/>
      <c r="D12" s="65"/>
      <c r="E12" s="65"/>
      <c r="F12" s="67"/>
    </row>
    <row r="13" spans="1:6" x14ac:dyDescent="0.25">
      <c r="A13" s="37">
        <v>1</v>
      </c>
      <c r="B13" s="30" t="s">
        <v>85</v>
      </c>
      <c r="C13" s="29">
        <v>598.5</v>
      </c>
      <c r="D13" s="36">
        <v>181</v>
      </c>
      <c r="E13" s="26">
        <v>1</v>
      </c>
      <c r="F13" s="29">
        <v>5549180.7800000003</v>
      </c>
    </row>
    <row r="14" spans="1:6" s="66" customFormat="1" x14ac:dyDescent="0.25">
      <c r="A14" s="145" t="s">
        <v>73</v>
      </c>
      <c r="B14" s="146"/>
      <c r="C14" s="67"/>
      <c r="D14" s="65"/>
      <c r="E14" s="65"/>
      <c r="F14" s="67"/>
    </row>
    <row r="15" spans="1:6" x14ac:dyDescent="0.25">
      <c r="A15" s="37">
        <v>2</v>
      </c>
      <c r="B15" s="79" t="s">
        <v>85</v>
      </c>
      <c r="C15" s="29">
        <v>732</v>
      </c>
      <c r="D15" s="36">
        <v>56</v>
      </c>
      <c r="E15" s="26">
        <v>1</v>
      </c>
      <c r="F15" s="29">
        <v>5689507.4900000002</v>
      </c>
    </row>
    <row r="16" spans="1:6" s="66" customFormat="1" x14ac:dyDescent="0.25">
      <c r="A16" s="145" t="s">
        <v>74</v>
      </c>
      <c r="B16" s="146"/>
      <c r="C16" s="67"/>
      <c r="D16" s="65"/>
      <c r="E16" s="65"/>
      <c r="F16" s="67"/>
    </row>
    <row r="17" spans="1:6" x14ac:dyDescent="0.25">
      <c r="A17" s="37">
        <v>3</v>
      </c>
      <c r="B17" s="79" t="s">
        <v>85</v>
      </c>
      <c r="C17" s="29">
        <v>11153.1</v>
      </c>
      <c r="D17" s="36">
        <v>961</v>
      </c>
      <c r="E17" s="26">
        <v>11</v>
      </c>
      <c r="F17" s="38">
        <v>58227564</v>
      </c>
    </row>
  </sheetData>
  <mergeCells count="15">
    <mergeCell ref="A11:B11"/>
    <mergeCell ref="A12:B12"/>
    <mergeCell ref="A14:B14"/>
    <mergeCell ref="A16:B16"/>
    <mergeCell ref="E1:F1"/>
    <mergeCell ref="A4:F5"/>
    <mergeCell ref="A6:F6"/>
    <mergeCell ref="A7:A9"/>
    <mergeCell ref="B7:B9"/>
    <mergeCell ref="C7:C8"/>
    <mergeCell ref="D7:D8"/>
    <mergeCell ref="E7:E8"/>
    <mergeCell ref="F7:F8"/>
    <mergeCell ref="C2:F2"/>
    <mergeCell ref="D3:F3"/>
  </mergeCells>
  <pageMargins left="0.39370078740157483" right="0.39370078740157483" top="1.3779527559055118" bottom="0.39370078740157483" header="0.31496062992125984" footer="0"/>
  <pageSetup paperSize="9" scale="89" fitToHeight="0" orientation="landscape" r:id="rId1"/>
  <headerFooter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Дрозд Елена Георгиевна</dc:creator>
  <cp:lastModifiedBy>Лукашова Наталья Николаевна</cp:lastModifiedBy>
  <cp:lastPrinted>2025-06-23T11:10:54Z</cp:lastPrinted>
  <dcterms:created xsi:type="dcterms:W3CDTF">2025-02-22T09:23:22Z</dcterms:created>
  <dcterms:modified xsi:type="dcterms:W3CDTF">2025-07-01T09:41:25Z</dcterms:modified>
</cp:coreProperties>
</file>